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6CCA6061-0364-441A-A085-768B8C1F1FED}" xr6:coauthVersionLast="47" xr6:coauthVersionMax="47" xr10:uidLastSave="{00000000-0000-0000-0000-000000000000}"/>
  <bookViews>
    <workbookView xWindow="15060" yWindow="-13740" windowWidth="24240" windowHeight="13020" activeTab="1" xr2:uid="{00000000-000D-0000-FFFF-FFFF00000000}"/>
  </bookViews>
  <sheets>
    <sheet name="3.1 Charges" sheetId="11" r:id="rId1"/>
    <sheet name="3.2 Produits" sheetId="10" r:id="rId2"/>
  </sheets>
  <externalReferences>
    <externalReference r:id="rId3"/>
  </externalReferences>
  <definedNames>
    <definedName name="_601_ag">'3.1 Charges'!$F$9</definedName>
    <definedName name="_601n">'3.1 Charges'!$E$9</definedName>
    <definedName name="_601np">'3.1 Charges'!$G$9</definedName>
    <definedName name="_601np_ag">'3.1 Charges'!$H$9</definedName>
    <definedName name="_601nr">'3.1 Charges'!$D$9</definedName>
    <definedName name="_602_ag">'3.1 Charges'!$F$10</definedName>
    <definedName name="_602n">'3.1 Charges'!$E$10</definedName>
    <definedName name="_602np">'3.1 Charges'!$G$10</definedName>
    <definedName name="_602np_ag">'3.1 Charges'!$H$10</definedName>
    <definedName name="_602nr">'3.1 Charges'!$D$10</definedName>
    <definedName name="_602r">'3.1 Charges'!$C$10</definedName>
    <definedName name="_6031_ag">'3.1 Charges'!$F$13</definedName>
    <definedName name="_6031n">'3.1 Charges'!$E$13</definedName>
    <definedName name="_6031np">'3.1 Charges'!$G$13</definedName>
    <definedName name="_6031np_ag">'3.1 Charges'!$H$13</definedName>
    <definedName name="_6031nr">'3.1 Charges'!$D$13</definedName>
    <definedName name="_6032_ag">'3.1 Charges'!$F$14</definedName>
    <definedName name="_6032n">'3.1 Charges'!$E$14</definedName>
    <definedName name="_6032np">'3.1 Charges'!$G$14</definedName>
    <definedName name="_6032np_ag">'3.1 Charges'!$H$14</definedName>
    <definedName name="_6032nr">'3.1 Charges'!$D$14</definedName>
    <definedName name="_6032r">'3.1 Charges'!$C$14</definedName>
    <definedName name="_6037_ag">'3.1 Charges'!$F$15</definedName>
    <definedName name="_6037n">'3.1 Charges'!$E$15</definedName>
    <definedName name="_6037np">'3.1 Charges'!$G$15</definedName>
    <definedName name="_6037np_ag">'3.1 Charges'!$H$15</definedName>
    <definedName name="_6037nr">'3.1 Charges'!$D$15</definedName>
    <definedName name="_604_ag">'3.1 Charges'!$F$16</definedName>
    <definedName name="_604n">'3.1 Charges'!$E$16</definedName>
    <definedName name="_604np">'3.1 Charges'!$G$16</definedName>
    <definedName name="_604np_ag">'3.1 Charges'!$H$16</definedName>
    <definedName name="_604nr">'3.1 Charges'!$D$16</definedName>
    <definedName name="_605_08_ag">'3.1 Charges'!$F$19</definedName>
    <definedName name="_605_08n">'3.1 Charges'!$E$19</definedName>
    <definedName name="_605_08np">'3.1 Charges'!$G$19</definedName>
    <definedName name="_605_08np_ag">'3.1 Charges'!$H$19</definedName>
    <definedName name="_605_08nr">'3.1 Charges'!$D$19</definedName>
    <definedName name="_605_08r">'3.1 Charges'!$C$19</definedName>
    <definedName name="_6053_ag">'3.1 Charges'!$F$17</definedName>
    <definedName name="_6053n">'3.1 Charges'!$E$17</definedName>
    <definedName name="_6053np">'3.1 Charges'!$G$17</definedName>
    <definedName name="_6053np_ag">'3.1 Charges'!$H$17</definedName>
    <definedName name="_6053nr">'3.1 Charges'!$D$17</definedName>
    <definedName name="_6055_ag">'3.1 Charges'!$F$18</definedName>
    <definedName name="_6055n">'3.1 Charges'!$E$18</definedName>
    <definedName name="_6055np">'3.1 Charges'!$G$18</definedName>
    <definedName name="_6055np_ag">'3.1 Charges'!$H$18</definedName>
    <definedName name="_6055nr">'3.1 Charges'!$D$18</definedName>
    <definedName name="_606_ag">'3.1 Charges'!$F$20</definedName>
    <definedName name="_606n">'3.1 Charges'!$E$20</definedName>
    <definedName name="_606np">'3.1 Charges'!$G$20</definedName>
    <definedName name="_606np_ag">'3.1 Charges'!$H$20</definedName>
    <definedName name="_606nr">'3.1 Charges'!$D$20</definedName>
    <definedName name="_606r">'3.1 Charges'!$C$20</definedName>
    <definedName name="_607_ag">'3.1 Charges'!$F$11</definedName>
    <definedName name="_607n">'3.1 Charges'!$E$11</definedName>
    <definedName name="_607np">'3.1 Charges'!$G$11</definedName>
    <definedName name="_607np_ag">'3.1 Charges'!$H$11</definedName>
    <definedName name="_607nr">'3.1 Charges'!$D$11</definedName>
    <definedName name="_61_62AU_ag">'3.1 Charges'!$F$37</definedName>
    <definedName name="_61_62AUn">'3.1 Charges'!$E$37</definedName>
    <definedName name="_61_62AUnp">'3.1 Charges'!$G$37</definedName>
    <definedName name="_61_62AUnp_ag">'3.1 Charges'!$H$37</definedName>
    <definedName name="_61_62AUnr">'3.1 Charges'!$D$37</definedName>
    <definedName name="_61_62AUr">'3.1 Charges'!$C$37</definedName>
    <definedName name="_611_ag">'3.1 Charges'!$F$22</definedName>
    <definedName name="_611n">'3.1 Charges'!$E$22</definedName>
    <definedName name="_611np">'3.1 Charges'!$G$22</definedName>
    <definedName name="_611np_ag">'3.1 Charges'!$H$22</definedName>
    <definedName name="_611nr">'3.1 Charges'!$D$22</definedName>
    <definedName name="_611r">'3.1 Charges'!$C$22</definedName>
    <definedName name="_612_ag">'3.1 Charges'!$F$23</definedName>
    <definedName name="_612n">'3.1 Charges'!$E$23</definedName>
    <definedName name="_612np">'3.1 Charges'!$G$23</definedName>
    <definedName name="_612np_ag">'3.1 Charges'!$H$23</definedName>
    <definedName name="_612nr">'3.1 Charges'!$D$23</definedName>
    <definedName name="_613_ag">'3.1 Charges'!$F$24</definedName>
    <definedName name="_613n">'3.1 Charges'!$E$24</definedName>
    <definedName name="_613np">'3.1 Charges'!$G$24</definedName>
    <definedName name="_613np_ag">'3.1 Charges'!$H$24</definedName>
    <definedName name="_613nr">'3.1 Charges'!$D$24</definedName>
    <definedName name="_614_ag">'3.1 Charges'!$F$25</definedName>
    <definedName name="_614n">'3.1 Charges'!$E$25</definedName>
    <definedName name="_614np">'3.1 Charges'!$G$25</definedName>
    <definedName name="_614np_ag">'3.1 Charges'!$H$25</definedName>
    <definedName name="_614nr">'3.1 Charges'!$D$25</definedName>
    <definedName name="_6151_ag">'3.1 Charges'!$F$26</definedName>
    <definedName name="_6151n">'3.1 Charges'!$E$26</definedName>
    <definedName name="_6151np">'3.1 Charges'!$G$26</definedName>
    <definedName name="_6151np_ag">'3.1 Charges'!$H$26</definedName>
    <definedName name="_6151nr">'3.1 Charges'!$D$26</definedName>
    <definedName name="_6151r">'3.1 Charges'!$C$26</definedName>
    <definedName name="_6152_ag">'3.1 Charges'!$F$27</definedName>
    <definedName name="_6152n">'3.1 Charges'!$E$27</definedName>
    <definedName name="_6152np">'3.1 Charges'!$G$27</definedName>
    <definedName name="_6152np_ag">'3.1 Charges'!$H$27</definedName>
    <definedName name="_6152nr">'3.1 Charges'!$D$27</definedName>
    <definedName name="_6152r">'3.1 Charges'!$C$27</definedName>
    <definedName name="_6156_ag">'3.1 Charges'!$F$28</definedName>
    <definedName name="_6156n">'3.1 Charges'!$E$28</definedName>
    <definedName name="_6156np">'3.1 Charges'!$G$28</definedName>
    <definedName name="_6156np_ag">'3.1 Charges'!$H$28</definedName>
    <definedName name="_6156nr">'3.1 Charges'!$D$28</definedName>
    <definedName name="_6158_ag">'3.1 Charges'!$F$29</definedName>
    <definedName name="_6158n">'3.1 Charges'!$E$29</definedName>
    <definedName name="_6158np">'3.1 Charges'!$G$29</definedName>
    <definedName name="_6158np_ag">'3.1 Charges'!$H$29</definedName>
    <definedName name="_6158nr">'3.1 Charges'!$D$29</definedName>
    <definedName name="_616_ag">'3.1 Charges'!$F$30</definedName>
    <definedName name="_616n">'3.1 Charges'!$E$30</definedName>
    <definedName name="_616np">'3.1 Charges'!$G$30</definedName>
    <definedName name="_616np_ag">'3.1 Charges'!$H$30</definedName>
    <definedName name="_616nr">'3.1 Charges'!$D$30</definedName>
    <definedName name="_621_ag">'3.1 Charges'!$F$31</definedName>
    <definedName name="_621n">'3.1 Charges'!$E$31</definedName>
    <definedName name="_621np">'3.1 Charges'!$G$31</definedName>
    <definedName name="_621np_ag">'3.1 Charges'!$H$31</definedName>
    <definedName name="_621nr">'3.1 Charges'!$D$31</definedName>
    <definedName name="_621r">'3.1 Charges'!$C$31</definedName>
    <definedName name="_622_ag">'3.1 Charges'!$F$32</definedName>
    <definedName name="_622n">'3.1 Charges'!$E$32</definedName>
    <definedName name="_622np">'3.1 Charges'!$G$32</definedName>
    <definedName name="_622np_ag">'3.1 Charges'!$H$32</definedName>
    <definedName name="_622nr">'3.1 Charges'!$D$32</definedName>
    <definedName name="_622r">'3.1 Charges'!$C$32</definedName>
    <definedName name="_623_ag">'3.1 Charges'!$F$33</definedName>
    <definedName name="_623n">'3.1 Charges'!$E$33</definedName>
    <definedName name="_623np">'3.1 Charges'!$G$33</definedName>
    <definedName name="_623np_ag">'3.1 Charges'!$H$33</definedName>
    <definedName name="_623nr">'3.1 Charges'!$D$33</definedName>
    <definedName name="_625_ag">'3.1 Charges'!$F$34</definedName>
    <definedName name="_625n">'3.1 Charges'!$E$34</definedName>
    <definedName name="_625np">'3.1 Charges'!$G$34</definedName>
    <definedName name="_625np_ag">'3.1 Charges'!$H$34</definedName>
    <definedName name="_625nr">'3.1 Charges'!$D$34</definedName>
    <definedName name="_6283_ag">'3.1 Charges'!$F$35</definedName>
    <definedName name="_6283n">'3.1 Charges'!$E$35</definedName>
    <definedName name="_6283np">'3.1 Charges'!$G$35</definedName>
    <definedName name="_6283np_ag">'3.1 Charges'!$H$35</definedName>
    <definedName name="_6283nr">'3.1 Charges'!$D$35</definedName>
    <definedName name="_6285SA_ag">'3.1 Charges'!$F$36</definedName>
    <definedName name="_6285SAn">'3.1 Charges'!$E$36</definedName>
    <definedName name="_6285SAnp">'3.1 Charges'!$G$36</definedName>
    <definedName name="_6285SAnp_ag">'3.1 Charges'!$H$36</definedName>
    <definedName name="_6285SAnr">'3.1 Charges'!$D$36</definedName>
    <definedName name="_631_3_ag">'3.1 Charges'!$F$39</definedName>
    <definedName name="_631_3n">'3.1 Charges'!$E$39</definedName>
    <definedName name="_631_3np">'3.1 Charges'!$G$39</definedName>
    <definedName name="_631_3np_ag">'3.1 Charges'!$H$39</definedName>
    <definedName name="_631_3nr">'3.1 Charges'!$D$39</definedName>
    <definedName name="_631_3r">'3.1 Charges'!$C$39</definedName>
    <definedName name="_635_7_ag">'3.1 Charges'!$F$41</definedName>
    <definedName name="_635_7n">'3.1 Charges'!$E$41</definedName>
    <definedName name="_635_7np">'3.1 Charges'!$G$41</definedName>
    <definedName name="_635_7np_ag">'3.1 Charges'!$H$41</definedName>
    <definedName name="_635_7nr">'3.1 Charges'!$D$41</definedName>
    <definedName name="_635_7r">'3.1 Charges'!$C$41</definedName>
    <definedName name="_63512_ag">'3.1 Charges'!$F$40</definedName>
    <definedName name="_63512n">'3.1 Charges'!$E$40</definedName>
    <definedName name="_63512np">'3.1 Charges'!$G$40</definedName>
    <definedName name="_63512np_ag">'3.1 Charges'!$H$40</definedName>
    <definedName name="_63512nr">'3.1 Charges'!$D$40</definedName>
    <definedName name="_63512r">'3.1 Charges'!$C$40</definedName>
    <definedName name="_641_6481_ag">'3.1 Charges'!$F$43</definedName>
    <definedName name="_641_6481n">'3.1 Charges'!$E$43</definedName>
    <definedName name="_641_6481np">'3.1 Charges'!$G$43</definedName>
    <definedName name="_641_6481np_ag">'3.1 Charges'!$H$43</definedName>
    <definedName name="_641_6481nr">'3.1 Charges'!$D$43</definedName>
    <definedName name="_641_6481r">'3.1 Charges'!$C$43</definedName>
    <definedName name="_645_7_8_ag">'3.1 Charges'!$F$44</definedName>
    <definedName name="_645_7_8n">'3.1 Charges'!$E$44</definedName>
    <definedName name="_645_7_8np">'3.1 Charges'!$G$44</definedName>
    <definedName name="_645_7_8np_ag">'3.1 Charges'!$H$44</definedName>
    <definedName name="_645_7_8nr">'3.1 Charges'!$D$44</definedName>
    <definedName name="_645_7_8r">'3.1 Charges'!$C$44</definedName>
    <definedName name="_651_58_ag">'3.1 Charges'!$F$58</definedName>
    <definedName name="_651_58n">'3.1 Charges'!$E$58</definedName>
    <definedName name="_651_58np">'3.1 Charges'!$G$58</definedName>
    <definedName name="_651_58np_ag">'3.1 Charges'!$H$58</definedName>
    <definedName name="_651_58nr">'3.1 Charges'!$D$58</definedName>
    <definedName name="_651_58r">'3.1 Charges'!$C$58</definedName>
    <definedName name="_654_ag">'3.1 Charges'!$F$57</definedName>
    <definedName name="_654n">'3.1 Charges'!$E$57</definedName>
    <definedName name="_654np">'3.1 Charges'!$G$57</definedName>
    <definedName name="_654np_ag">'3.1 Charges'!$H$57</definedName>
    <definedName name="_654nr">'3.1 Charges'!$D$57</definedName>
    <definedName name="_655_ag">'3.1 Charges'!$F$59</definedName>
    <definedName name="_655n">'3.1 Charges'!$E$59</definedName>
    <definedName name="_655np">'3.1 Charges'!$G$59</definedName>
    <definedName name="_655np_ag">'3.1 Charges'!$H$59</definedName>
    <definedName name="_655nr">'3.1 Charges'!$D$59</definedName>
    <definedName name="_6611_AUn">'3.1 Charges'!$E$69</definedName>
    <definedName name="_6611_AUn_ag">'3.1 Charges'!$F$69</definedName>
    <definedName name="_6611_AUnp">'3.1 Charges'!$G$69</definedName>
    <definedName name="_6611_AUnp_ag">'3.1 Charges'!$H$69</definedName>
    <definedName name="_6611_AUnr">'3.1 Charges'!$D$69</definedName>
    <definedName name="_661121_ag">'3.1 Charges'!$F$63</definedName>
    <definedName name="_661121n">'3.1 Charges'!$E$63</definedName>
    <definedName name="_661121np">'3.1 Charges'!$G$63</definedName>
    <definedName name="_661121np_ag">'3.1 Charges'!$H$63</definedName>
    <definedName name="_661121nr">'3.1 Charges'!$D$63</definedName>
    <definedName name="_661122_ag">'3.1 Charges'!$F$64</definedName>
    <definedName name="_661122n">'3.1 Charges'!$E$64</definedName>
    <definedName name="_661122np">'3.1 Charges'!$G$64</definedName>
    <definedName name="_661122np_ag">'3.1 Charges'!$H$64</definedName>
    <definedName name="_661122nr">'3.1 Charges'!$D$64</definedName>
    <definedName name="_661123_ag">'3.1 Charges'!$F$65</definedName>
    <definedName name="_661123n">'3.1 Charges'!$E$65</definedName>
    <definedName name="_661123np">'3.1 Charges'!$G$65</definedName>
    <definedName name="_661123np_ag">'3.1 Charges'!$H$65</definedName>
    <definedName name="_661123nr">'3.1 Charges'!$D$65</definedName>
    <definedName name="_661124_ag">'3.1 Charges'!$F$66</definedName>
    <definedName name="_661124n">'3.1 Charges'!$E$66</definedName>
    <definedName name="_661124np">'3.1 Charges'!$G$66</definedName>
    <definedName name="_661124np_ag">'3.1 Charges'!$H$66</definedName>
    <definedName name="_661124nr">'3.1 Charges'!$D$66</definedName>
    <definedName name="_66114_ag">'3.1 Charges'!$F$67</definedName>
    <definedName name="_66114n">'3.1 Charges'!$E$67</definedName>
    <definedName name="_66114np">'3.1 Charges'!$G$67</definedName>
    <definedName name="_66114np_ag">'3.1 Charges'!$H$67</definedName>
    <definedName name="_66114nr">'3.1 Charges'!$D$67</definedName>
    <definedName name="_66115_ag">'3.1 Charges'!$F$68</definedName>
    <definedName name="_66115n">'3.1 Charges'!$E$68</definedName>
    <definedName name="_66115np">'3.1 Charges'!$G$68</definedName>
    <definedName name="_66115np_ag">'3.1 Charges'!$H$68</definedName>
    <definedName name="_66115nr">'3.1 Charges'!$D$68</definedName>
    <definedName name="_661bis">'3.1 Charges'!$E$90</definedName>
    <definedName name="_661bis_ag">'3.1 Charges'!$F$90</definedName>
    <definedName name="_661bisp">'3.1 Charges'!$G$90</definedName>
    <definedName name="_661bisp_ag">'3.1 Charges'!$H$90</definedName>
    <definedName name="_664_68_ag">'3.1 Charges'!$F$71</definedName>
    <definedName name="_664_68n">'3.1 Charges'!$E$71</definedName>
    <definedName name="_664_68np">'3.1 Charges'!$G$71</definedName>
    <definedName name="_664_68np_ag">'3.1 Charges'!$H$71</definedName>
    <definedName name="_664_68nr">'3.1 Charges'!$D$71</definedName>
    <definedName name="_667_ag">'3.1 Charges'!$F$70</definedName>
    <definedName name="_667n">'3.1 Charges'!$E$70</definedName>
    <definedName name="_667np">'3.1 Charges'!$G$70</definedName>
    <definedName name="_667np_ag">'3.1 Charges'!$H$70</definedName>
    <definedName name="_667nr">'3.1 Charges'!$D$70</definedName>
    <definedName name="_671_ag">'3.1 Charges'!$F$73</definedName>
    <definedName name="_671n">'3.1 Charges'!$E$73</definedName>
    <definedName name="_671np">'3.1 Charges'!$G$73</definedName>
    <definedName name="_671np_ag">'3.1 Charges'!$H$73</definedName>
    <definedName name="_671nr">'3.1 Charges'!$D$73</definedName>
    <definedName name="_672">'3.1 Charges'!$E$89</definedName>
    <definedName name="_672_ag">'3.1 Charges'!$F$89</definedName>
    <definedName name="_672p">'3.1 Charges'!$G$89</definedName>
    <definedName name="_672p_ag">'3.1 Charges'!$H$89</definedName>
    <definedName name="_675_ag">'3.1 Charges'!$F$75</definedName>
    <definedName name="_675n">'3.1 Charges'!$E$75</definedName>
    <definedName name="_675np">'3.1 Charges'!$G$75</definedName>
    <definedName name="_675np_ag">'3.1 Charges'!$H$75</definedName>
    <definedName name="_675nr">'3.1 Charges'!$D$75</definedName>
    <definedName name="_678_ag">'3.1 Charges'!$F$76</definedName>
    <definedName name="_678n">'3.1 Charges'!$E$76</definedName>
    <definedName name="_678np">'3.1 Charges'!$G$76</definedName>
    <definedName name="_678np_ag">'3.1 Charges'!$H$76</definedName>
    <definedName name="_678nr">'3.1 Charges'!$D$76</definedName>
    <definedName name="_6811AU_ag">'3.1 Charges'!$F$48</definedName>
    <definedName name="_6811AUn">'3.1 Charges'!$E$48</definedName>
    <definedName name="_6811AUnp">'3.1 Charges'!$G$48</definedName>
    <definedName name="_6811AUnp_ag">'3.1 Charges'!$H$48</definedName>
    <definedName name="_6811AUnr">'3.1 Charges'!$D$48</definedName>
    <definedName name="_6812_ag">'3.1 Charges'!$F$49</definedName>
    <definedName name="_6812n">'3.1 Charges'!$E$49</definedName>
    <definedName name="_6812np">'3.1 Charges'!$G$49</definedName>
    <definedName name="_6812np_ag">'3.1 Charges'!$H$49</definedName>
    <definedName name="_6812nr">'3.1 Charges'!$D$49</definedName>
    <definedName name="_68157_ag">'3.1 Charges'!$F$54</definedName>
    <definedName name="_68157n">'3.1 Charges'!$E$54</definedName>
    <definedName name="_68157np">'3.1 Charges'!$G$54</definedName>
    <definedName name="_68157np_ag">'3.1 Charges'!$H$54</definedName>
    <definedName name="_68157nr">'3.1 Charges'!$D$54</definedName>
    <definedName name="_6815AU_ag">'3.1 Charges'!$F$55</definedName>
    <definedName name="_6815AUn">'3.1 Charges'!$E$55</definedName>
    <definedName name="_6815AUnp">'3.1 Charges'!$G$55</definedName>
    <definedName name="_6815AUnp_ag">'3.1 Charges'!$H$55</definedName>
    <definedName name="_6815AUnr">'3.1 Charges'!$D$55</definedName>
    <definedName name="_6816_ag">'3.1 Charges'!$F$50</definedName>
    <definedName name="_6816n">'3.1 Charges'!$E$50</definedName>
    <definedName name="_6816np">'3.1 Charges'!$G$50</definedName>
    <definedName name="_6816np_ag">'3.1 Charges'!$H$50</definedName>
    <definedName name="_6816nr">'3.1 Charges'!$D$50</definedName>
    <definedName name="_68173_ag">'3.1 Charges'!$F$51</definedName>
    <definedName name="_68173n">'3.1 Charges'!$E$51</definedName>
    <definedName name="_68173np">'3.1 Charges'!$G$51</definedName>
    <definedName name="_68173np_ag">'3.1 Charges'!$H$51</definedName>
    <definedName name="_68173nr">'3.1 Charges'!$D$51</definedName>
    <definedName name="_68174_ag">'3.1 Charges'!$F$52</definedName>
    <definedName name="_68174n">'3.1 Charges'!$E$52</definedName>
    <definedName name="_68174np">'3.1 Charges'!$G$52</definedName>
    <definedName name="_68174np_ag">'3.1 Charges'!$H$52</definedName>
    <definedName name="_68174nr">'3.1 Charges'!$D$52</definedName>
    <definedName name="_681PAR_ag">'3.1 Charges'!$F$47</definedName>
    <definedName name="_681PARn">'3.1 Charges'!$E$47</definedName>
    <definedName name="_681PARnp">'3.1 Charges'!$G$47</definedName>
    <definedName name="_681PARnp_ag">'3.1 Charges'!$H$47</definedName>
    <definedName name="_681PARnr">'3.1 Charges'!$D$47</definedName>
    <definedName name="_686_ag">'3.1 Charges'!$F$61</definedName>
    <definedName name="_686n">'3.1 Charges'!$E$61</definedName>
    <definedName name="_686np">'3.1 Charges'!$G$61</definedName>
    <definedName name="_686np_ag">'3.1 Charges'!$H$61</definedName>
    <definedName name="_686nr">'3.1 Charges'!$D$61</definedName>
    <definedName name="_6871_ag">'3.1 Charges'!$F$78</definedName>
    <definedName name="_6871n">'3.1 Charges'!$E$78</definedName>
    <definedName name="_6871np">'3.1 Charges'!$G$78</definedName>
    <definedName name="_6871np_ag">'3.1 Charges'!$H$78</definedName>
    <definedName name="_6871nr">'3.1 Charges'!$D$78</definedName>
    <definedName name="_6872_ag">'3.1 Charges'!$F$79</definedName>
    <definedName name="_6872n">'3.1 Charges'!$E$79</definedName>
    <definedName name="_6872np">'3.1 Charges'!$G$79</definedName>
    <definedName name="_6872np_ag">'3.1 Charges'!$H$79</definedName>
    <definedName name="_6872nr">'3.1 Charges'!$D$79</definedName>
    <definedName name="_6875_ag">'3.1 Charges'!$F$80</definedName>
    <definedName name="_6875n">'3.1 Charges'!$E$80</definedName>
    <definedName name="_6875np">'3.1 Charges'!$G$80</definedName>
    <definedName name="_6875np_ag">'3.1 Charges'!$H$80</definedName>
    <definedName name="_6875nr">'3.1 Charges'!$D$80</definedName>
    <definedName name="_691_ag">'3.1 Charges'!$F$81</definedName>
    <definedName name="_691n">'3.1 Charges'!$E$81</definedName>
    <definedName name="_691np">'3.1 Charges'!$G$81</definedName>
    <definedName name="_691np_ag">'3.1 Charges'!$H$81</definedName>
    <definedName name="_691nr">'3.1 Charges'!$D$81</definedName>
    <definedName name="_695_ag">'3.1 Charges'!$F$82</definedName>
    <definedName name="_695n">'3.1 Charges'!$E$82</definedName>
    <definedName name="_695np">'3.1 Charges'!$G$82</definedName>
    <definedName name="_695np_ag">'3.1 Charges'!$H$82</definedName>
    <definedName name="_695nr">'3.1 Charges'!$D$82</definedName>
    <definedName name="_7011SA">'3.2 Produits'!$D$9</definedName>
    <definedName name="_7011SA_ag">'3.2 Produits'!$F$9</definedName>
    <definedName name="_7011SAp">'3.2 Produits'!$G$9</definedName>
    <definedName name="_7011SAp_ag">'3.2 Produits'!$H$9</definedName>
    <definedName name="_7012_3SA">'3.2 Produits'!$D$10</definedName>
    <definedName name="_7012_3SA_ag">'3.2 Produits'!$F$10</definedName>
    <definedName name="_7012_3SAp">'3.2 Produits'!$G$10</definedName>
    <definedName name="_7012_3SAp_ag">'3.2 Produits'!$H$10</definedName>
    <definedName name="_7014">'3.2 Produits'!$D$11</definedName>
    <definedName name="_7014_ag">'3.2 Produits'!$F$11</definedName>
    <definedName name="_7014p">'3.2 Produits'!$G$11</definedName>
    <definedName name="_7014p_ag">'3.2 Produits'!$H$11</definedName>
    <definedName name="_7017_8">'3.2 Produits'!$D$12</definedName>
    <definedName name="_7017_8_ag">'3.2 Produits'!$F$12</definedName>
    <definedName name="_7017_8p">'3.2 Produits'!$G$12</definedName>
    <definedName name="_7017_8p_ag">'3.2 Produits'!$H$12</definedName>
    <definedName name="_703">'3.2 Produits'!$D$13</definedName>
    <definedName name="_703_ag">'3.2 Produits'!$F$13</definedName>
    <definedName name="_703p">'3.2 Produits'!$G$13</definedName>
    <definedName name="_703p_ag">'3.2 Produits'!$H$13</definedName>
    <definedName name="_7041">'3.2 Produits'!$D$15</definedName>
    <definedName name="_7041_ag">'3.2 Produits'!$F$15</definedName>
    <definedName name="_7041p">'3.2 Produits'!$G$15</definedName>
    <definedName name="_7041p_ag">'3.2 Produits'!$H$15</definedName>
    <definedName name="_7042">'3.2 Produits'!$D$17</definedName>
    <definedName name="_7042_ag">'3.2 Produits'!$F$17</definedName>
    <definedName name="_7042p">'3.2 Produits'!$G$17</definedName>
    <definedName name="_7042p_ag">'3.2 Produits'!$H$17</definedName>
    <definedName name="_7043">'3.2 Produits'!$D$16</definedName>
    <definedName name="_7043_ag">'3.2 Produits'!$F$16</definedName>
    <definedName name="_7043p">'3.2 Produits'!$G$16</definedName>
    <definedName name="_7043p_ag">'3.2 Produits'!$H$16</definedName>
    <definedName name="_7044_5_8">'3.2 Produits'!$D$20</definedName>
    <definedName name="_7044_5_8_ag">'3.2 Produits'!$F$20</definedName>
    <definedName name="_7044_5_8p">'3.2 Produits'!$G$20</definedName>
    <definedName name="_7044_5_8p_ag">'3.2 Produits'!$H$20</definedName>
    <definedName name="_7046">'3.2 Produits'!$D$18</definedName>
    <definedName name="_7046_ag">'3.2 Produits'!$F$18</definedName>
    <definedName name="_7046p">'3.2 Produits'!$G$18</definedName>
    <definedName name="_7046p_ag">'3.2 Produits'!$H$18</definedName>
    <definedName name="_7047">'3.2 Produits'!$D$19</definedName>
    <definedName name="_7047_ag">'3.2 Produits'!$F$19</definedName>
    <definedName name="_7047p">'3.2 Produits'!$G$19</definedName>
    <definedName name="_7047p_ag">'3.2 Produits'!$H$19</definedName>
    <definedName name="_705">'3.2 Produits'!$D$21</definedName>
    <definedName name="_705_ag">'3.2 Produits'!$F$21</definedName>
    <definedName name="_705p">'3.2 Produits'!$G$21</definedName>
    <definedName name="_705p_ag">'3.2 Produits'!$H$21</definedName>
    <definedName name="_7062">'3.2 Produits'!$D$23</definedName>
    <definedName name="_7062_ag">'3.2 Produits'!$F$23</definedName>
    <definedName name="_7062p">'3.2 Produits'!$G$23</definedName>
    <definedName name="_7062p_ag">'3.2 Produits'!$H$23</definedName>
    <definedName name="_70631">'3.2 Produits'!$D$24</definedName>
    <definedName name="_70631_ag">'3.2 Produits'!$F$24</definedName>
    <definedName name="_70631p">'3.2 Produits'!$G$24</definedName>
    <definedName name="_70631p_ag">'3.2 Produits'!$H$24</definedName>
    <definedName name="_70632_8">'3.2 Produits'!$D$25</definedName>
    <definedName name="_70632_8_ag">'3.2 Produits'!$F$25</definedName>
    <definedName name="_70632_8p">'3.2 Produits'!$G$25</definedName>
    <definedName name="_70632_8p_ag">'3.2 Produits'!$H$25</definedName>
    <definedName name="_7064">'3.2 Produits'!$D$26</definedName>
    <definedName name="_7064_ag">'3.2 Produits'!$F$26</definedName>
    <definedName name="_7064p">'3.2 Produits'!$G$26</definedName>
    <definedName name="_7064p_ag">'3.2 Produits'!$H$26</definedName>
    <definedName name="_7065">'3.2 Produits'!$D$27</definedName>
    <definedName name="_7065_ag">'3.2 Produits'!$F$27</definedName>
    <definedName name="_7065p">'3.2 Produits'!$G$27</definedName>
    <definedName name="_7065p_ag">'3.2 Produits'!$H$27</definedName>
    <definedName name="_7066">'3.2 Produits'!$D$28</definedName>
    <definedName name="_7066_ag">'3.2 Produits'!$F$28</definedName>
    <definedName name="_7066p">'3.2 Produits'!$G$28</definedName>
    <definedName name="_7066p_ag">'3.2 Produits'!$H$28</definedName>
    <definedName name="_70671">'3.2 Produits'!$D$29</definedName>
    <definedName name="_70671_ag">'3.2 Produits'!$F$29</definedName>
    <definedName name="_70671p">'3.2 Produits'!$G$29</definedName>
    <definedName name="_70671p_ag">'3.2 Produits'!$H$29</definedName>
    <definedName name="_70672">'3.2 Produits'!$D$30</definedName>
    <definedName name="_70672_ag">'3.2 Produits'!$F$30</definedName>
    <definedName name="_70672p">'3.2 Produits'!$G$30</definedName>
    <definedName name="_70672p_ag">'3.2 Produits'!$H$30</definedName>
    <definedName name="_7068">'3.2 Produits'!$D$31</definedName>
    <definedName name="_7068_ag">'3.2 Produits'!$F$31</definedName>
    <definedName name="_7068p">'3.2 Produits'!$G$31</definedName>
    <definedName name="_7068p_ag">'3.2 Produits'!$H$31</definedName>
    <definedName name="_708_AU">'3.2 Produits'!$D$34</definedName>
    <definedName name="_708_AU_ag">'3.2 Produits'!$F$34</definedName>
    <definedName name="_708_AUp">'3.2 Produits'!$G$34</definedName>
    <definedName name="_708_AUp_ag">'3.2 Produits'!$H$34</definedName>
    <definedName name="_7086">'3.2 Produits'!$D$33</definedName>
    <definedName name="_7086_ag">'3.2 Produits'!$F$33</definedName>
    <definedName name="_7086p">'3.2 Produits'!$G$33</definedName>
    <definedName name="_7086p_ag">'3.2 Produits'!$H$33</definedName>
    <definedName name="_7133">'3.2 Produits'!$D$36</definedName>
    <definedName name="_7133_ag">'3.2 Produits'!$F$36</definedName>
    <definedName name="_7133p">'3.2 Produits'!$G$36</definedName>
    <definedName name="_7133p_ag">'3.2 Produits'!$H$36</definedName>
    <definedName name="_7135">'3.2 Produits'!$D$37</definedName>
    <definedName name="_7135_ag">'3.2 Produits'!$F$37</definedName>
    <definedName name="_7135p">'3.2 Produits'!$G$37</definedName>
    <definedName name="_7135p_ag">'3.2 Produits'!$H$37</definedName>
    <definedName name="_721_23">'3.2 Produits'!$D$40</definedName>
    <definedName name="_721_23_ag">'3.2 Produits'!$F$40</definedName>
    <definedName name="_721_23p">'3.2 Produits'!$G$40</definedName>
    <definedName name="_721_23p_ag">'3.2 Produits'!$H$40</definedName>
    <definedName name="_7222">'3.2 Produits'!$D$39</definedName>
    <definedName name="_7222_ag">'3.2 Produits'!$F$39</definedName>
    <definedName name="_7222p">'3.2 Produits'!$G$39</definedName>
    <definedName name="_7222p_ag">'3.2 Produits'!$H$39</definedName>
    <definedName name="_742">'3.2 Produits'!$D$42</definedName>
    <definedName name="_742_ag">'3.2 Produits'!$F$42</definedName>
    <definedName name="_742p">'3.2 Produits'!$G$42</definedName>
    <definedName name="_742p_ag">'3.2 Produits'!$H$42</definedName>
    <definedName name="_743">'3.2 Produits'!$D$43</definedName>
    <definedName name="_743_ag">'3.2 Produits'!$F$43</definedName>
    <definedName name="_743p">'3.2 Produits'!$G$43</definedName>
    <definedName name="_743p_ag">'3.2 Produits'!$H$43</definedName>
    <definedName name="_744">'3.2 Produits'!$D$44</definedName>
    <definedName name="_744_ag">'3.2 Produits'!$F$44</definedName>
    <definedName name="_744p">'3.2 Produits'!$G$44</definedName>
    <definedName name="_744p_ag">'3.2 Produits'!$H$44</definedName>
    <definedName name="_75148">'3.2 Produits'!$D$51</definedName>
    <definedName name="_75148_ag">'3.2 Produits'!$F$51</definedName>
    <definedName name="_75148p">'3.2 Produits'!$G$51</definedName>
    <definedName name="_75148p_ag">'3.2 Produits'!$H$51</definedName>
    <definedName name="_755">'3.2 Produits'!$D$52</definedName>
    <definedName name="_755_ag">'3.2 Produits'!$F$52</definedName>
    <definedName name="_755p">'3.2 Produits'!$G$52</definedName>
    <definedName name="_755p_ag">'3.2 Produits'!$H$52</definedName>
    <definedName name="_7583">'3.2 Produits'!$D$50</definedName>
    <definedName name="_7583_ag">'3.2 Produits'!$F$50</definedName>
    <definedName name="_7583p">'3.2 Produits'!$G$50</definedName>
    <definedName name="_7583p_ag">'3.2 Produits'!$H$50</definedName>
    <definedName name="_7611">'3.2 Produits'!$D$55</definedName>
    <definedName name="_7611_ag">'3.2 Produits'!$F$55</definedName>
    <definedName name="_7611p">'3.2 Produits'!$G$55</definedName>
    <definedName name="_7611p_ag">'3.2 Produits'!$H$55</definedName>
    <definedName name="_7612">'3.2 Produits'!$D$56</definedName>
    <definedName name="_7612_ag">'3.2 Produits'!$F$56</definedName>
    <definedName name="_7612p">'3.2 Produits'!$G$56</definedName>
    <definedName name="_7612p_ag">'3.2 Produits'!$H$56</definedName>
    <definedName name="_7613_8">'3.2 Produits'!$D$57</definedName>
    <definedName name="_7613_8_ag">'3.2 Produits'!$F$57</definedName>
    <definedName name="_7613_8p">'3.2 Produits'!$G$57</definedName>
    <definedName name="_7613_8p_ag">'3.2 Produits'!$H$57</definedName>
    <definedName name="_761bis">'3.2 Produits'!$E$81</definedName>
    <definedName name="_761bis_ag">'3.2 Produits'!$F$81</definedName>
    <definedName name="_761bisp">'3.2 Produits'!$G$81</definedName>
    <definedName name="_761bisp_ag">'3.2 Produits'!$H$81</definedName>
    <definedName name="_7626P">'3.2 Produits'!$D$59</definedName>
    <definedName name="_7626P_ag">'3.2 Produits'!$F$59</definedName>
    <definedName name="_7626Pp">'3.2 Produits'!$G$59</definedName>
    <definedName name="_7626Pp_ag">'3.2 Produits'!$H$59</definedName>
    <definedName name="_762AU">'3.2 Produits'!$D$60</definedName>
    <definedName name="_762AU_ag">'3.2 Produits'!$F$60</definedName>
    <definedName name="_762AUp">'3.2 Produits'!$G$60</definedName>
    <definedName name="_762AUp_ag">'3.2 Produits'!$H$60</definedName>
    <definedName name="_763_64">'3.2 Produits'!$D$61</definedName>
    <definedName name="_763_64_ag">'3.2 Produits'!$F$61</definedName>
    <definedName name="_765_8">'3.2 Produits'!$D$62</definedName>
    <definedName name="_765_8_ag">'3.2 Produits'!$F$62</definedName>
    <definedName name="_765_8p_ag">'3.2 Produits'!$H$62</definedName>
    <definedName name="_767">'3.2 Produits'!$D$65</definedName>
    <definedName name="_767_ag">'3.2 Produits'!$F$65</definedName>
    <definedName name="_767p_ag">'3.2 Produits'!$H$65</definedName>
    <definedName name="_771">'3.2 Produits'!$D$67</definedName>
    <definedName name="_771_ag">'3.2 Produits'!$F$67</definedName>
    <definedName name="_771p">'3.2 Produits'!$G$67</definedName>
    <definedName name="_771p_ag">'3.2 Produits'!$H$67</definedName>
    <definedName name="_772">'3.2 Produits'!$E$80</definedName>
    <definedName name="_772_ag">'3.2 Produits'!$F$80</definedName>
    <definedName name="_772p">'3.2 Produits'!$G$80</definedName>
    <definedName name="_772p_ag">'3.2 Produits'!$H$80</definedName>
    <definedName name="_775">'3.2 Produits'!$D$69</definedName>
    <definedName name="_775_ag">'3.2 Produits'!$F$69</definedName>
    <definedName name="_775p">'3.2 Produits'!$G$69</definedName>
    <definedName name="_775p_ag">'3.2 Produits'!$H$69</definedName>
    <definedName name="_777">'3.2 Produits'!$D$70</definedName>
    <definedName name="_777_ag">'3.2 Produits'!$F$70</definedName>
    <definedName name="_777p">'3.2 Produits'!$G$70</definedName>
    <definedName name="_777p_ag">'3.2 Produits'!$H$70</definedName>
    <definedName name="_778">'3.2 Produits'!$D$71</definedName>
    <definedName name="_778_ag">'3.2 Produits'!$F$71</definedName>
    <definedName name="_778p">'3.2 Produits'!$G$71</definedName>
    <definedName name="_778p_ag">'3.2 Produits'!$H$71</definedName>
    <definedName name="_781">'3.2 Produits'!$D$48</definedName>
    <definedName name="_781_ag">'3.2 Produits'!$F$48</definedName>
    <definedName name="_78157">'3.2 Produits'!$D$46</definedName>
    <definedName name="_78157_ag">'3.2 Produits'!$F$46</definedName>
    <definedName name="_78157p">'3.2 Produits'!$G$46</definedName>
    <definedName name="_78157p_ag">'3.2 Produits'!$H$46</definedName>
    <definedName name="_78174">'3.2 Produits'!$D$47</definedName>
    <definedName name="_78174_ag">'3.2 Produits'!$F$47</definedName>
    <definedName name="_78174p">'3.2 Produits'!$G$47</definedName>
    <definedName name="_78174p_ag">'3.2 Produits'!$H$47</definedName>
    <definedName name="_781p">'3.2 Produits'!$G$48</definedName>
    <definedName name="_781p_ag">'3.2 Produits'!$H$48</definedName>
    <definedName name="_786">'3.2 Produits'!$D$63</definedName>
    <definedName name="_786_ag">'3.2 Produits'!$F$63</definedName>
    <definedName name="_786p_ag">'3.2 Produits'!$H$63</definedName>
    <definedName name="_787">'3.2 Produits'!$D$72</definedName>
    <definedName name="_787_ag">'3.2 Produits'!$F$72</definedName>
    <definedName name="_787p">'3.2 Produits'!$G$72</definedName>
    <definedName name="_787p_ag">'3.2 Produits'!$H$72</definedName>
    <definedName name="_791AU">'3.2 Produits'!$D$49</definedName>
    <definedName name="_791AU_ag">'3.2 Produits'!$F$49</definedName>
    <definedName name="_791AUp">'3.2 Produits'!$G$49</definedName>
    <definedName name="_791AUp_ag">'3.2 Produits'!$H$49</definedName>
    <definedName name="_796">'3.2 Produits'!$D$64</definedName>
    <definedName name="_796_ag">'3.2 Produits'!$F$64</definedName>
    <definedName name="_796p_ag">'3.2 Produits'!$H$64</definedName>
    <definedName name="_797">'3.2 Produits'!$D$73</definedName>
    <definedName name="_797_ag">'3.2 Produits'!$F$73</definedName>
    <definedName name="_797p">'3.2 Produits'!$G$73</definedName>
    <definedName name="_797p_ag">'3.2 Produits'!$H$73</definedName>
    <definedName name="_B">'3.1 Charges'!$E$84</definedName>
    <definedName name="_B_ag">'3.1 Charges'!$F$84</definedName>
    <definedName name="_BHS">'3.1 Charges'!$E$86</definedName>
    <definedName name="_BHS_ag">'3.1 Charges'!$F$86</definedName>
    <definedName name="_Bp">'3.1 Charges'!$G$84</definedName>
    <definedName name="_Bp_ag">'3.1 Charges'!$H$84</definedName>
    <definedName name="_BpHS">'3.1 Charges'!$G$86</definedName>
    <definedName name="_BpHS_ag">'3.1 Charges'!$H$86</definedName>
    <definedName name="_BpS">'3.1 Charges'!$G$85</definedName>
    <definedName name="_BpS_ag">'3.1 Charges'!$H$85</definedName>
    <definedName name="_BS">'3.1 Charges'!$E$85</definedName>
    <definedName name="_BS_ag">'3.1 Charges'!$F$85</definedName>
    <definedName name="_nom_E31">'3.1 Charges'!$A$1</definedName>
    <definedName name="_nom_E32">'3.2 Produits'!$A$1</definedName>
    <definedName name="_P">'3.2 Produits'!$E$75</definedName>
    <definedName name="_P_ag">'3.2 Produits'!$F$75</definedName>
    <definedName name="_P0_C">'3.1 Charges'!$E$6</definedName>
    <definedName name="_P0_C_ag">'3.1 Charges'!$F$6</definedName>
    <definedName name="_P0_Cp">'3.1 Charges'!$G$6</definedName>
    <definedName name="_P0_Cp_ag">'3.1 Charges'!$H$6</definedName>
    <definedName name="_P0_D">'3.2 Produits'!$E$7</definedName>
    <definedName name="_P0_D_ag">'3.2 Produits'!$F$7</definedName>
    <definedName name="_P0_Dp">'3.2 Produits'!$G$7</definedName>
    <definedName name="_P0_Dp_ag">'3.2 Produits'!$H$7</definedName>
    <definedName name="_P1_C">'3.1 Charges'!$E$7</definedName>
    <definedName name="_P1_C_ag">'3.1 Charges'!$F$7</definedName>
    <definedName name="_P1_Cp">'3.1 Charges'!$G$7</definedName>
    <definedName name="_P1_Cp_ag">'3.1 Charges'!$H$7</definedName>
    <definedName name="_P1_D">'3.2 Produits'!$E$8</definedName>
    <definedName name="_P1_D_ag">'3.2 Produits'!$F$8</definedName>
    <definedName name="_P1_Dp">'3.2 Produits'!$G$8</definedName>
    <definedName name="_P1_Dp_ag">'3.2 Produits'!$H$8</definedName>
    <definedName name="_P2_C">'3.1 Charges'!$E$38</definedName>
    <definedName name="_P2_C_ag">'3.1 Charges'!$F$38</definedName>
    <definedName name="_P2_Cp">'3.1 Charges'!$G$38</definedName>
    <definedName name="_P2_Cp_ag">'3.1 Charges'!$H$38</definedName>
    <definedName name="_P2_D">'3.2 Produits'!$E$35</definedName>
    <definedName name="_P2_D_ag">'3.2 Produits'!$F$35</definedName>
    <definedName name="_P2_Dp">'3.2 Produits'!$G$35</definedName>
    <definedName name="_P2_Dp_ag">'3.2 Produits'!$H$35</definedName>
    <definedName name="_P3_C">'3.1 Charges'!$E$42</definedName>
    <definedName name="_P3_C_ag">'3.1 Charges'!$F$42</definedName>
    <definedName name="_P3_Cp">'3.1 Charges'!$G$42</definedName>
    <definedName name="_P3_Cp_ag">'3.1 Charges'!$H$42</definedName>
    <definedName name="_P3_D">'3.2 Produits'!$E$38</definedName>
    <definedName name="_P3_D_ag">'3.2 Produits'!$F$38</definedName>
    <definedName name="_P3_Dp">'3.2 Produits'!$G$38</definedName>
    <definedName name="_P3_Dp_ag">'3.2 Produits'!$H$38</definedName>
    <definedName name="_P4_C">'3.1 Charges'!$E$45</definedName>
    <definedName name="_P4_C_ag">'3.1 Charges'!$F$45</definedName>
    <definedName name="_P4_Cp">'3.1 Charges'!$G$45</definedName>
    <definedName name="_P4_Cp_ag">'3.1 Charges'!$H$45</definedName>
    <definedName name="_P4_D">'3.2 Produits'!$E$41</definedName>
    <definedName name="_P4_D_ag">'3.2 Produits'!$F$41</definedName>
    <definedName name="_P4_Dp">'3.2 Produits'!$G$41</definedName>
    <definedName name="_P4_Dp_ag">'3.2 Produits'!$H$41</definedName>
    <definedName name="_P5_C">'3.1 Charges'!$E$56</definedName>
    <definedName name="_P5_C_ag">'3.1 Charges'!$F$56</definedName>
    <definedName name="_P5_Cp">'3.1 Charges'!$G$56</definedName>
    <definedName name="_P5_Cp_ag">'3.1 Charges'!$H$56</definedName>
    <definedName name="_P5_D">'3.2 Produits'!$E$45</definedName>
    <definedName name="_P5_D_ag">'3.2 Produits'!$F$45</definedName>
    <definedName name="_P5_Dp">'3.2 Produits'!$G$45</definedName>
    <definedName name="_P5_Dp_ag">'3.2 Produits'!$H$45</definedName>
    <definedName name="_P6_C">'3.1 Charges'!$E$60</definedName>
    <definedName name="_P6_C_ag">'3.1 Charges'!$F$60</definedName>
    <definedName name="_P6_Cp">'3.1 Charges'!$G$60</definedName>
    <definedName name="_P6_Cp_ag">'3.1 Charges'!$H$60</definedName>
    <definedName name="_P6_D">'3.2 Produits'!$E$49</definedName>
    <definedName name="_P60_D">'3.2 Produits'!$E$50</definedName>
    <definedName name="_P61_D">'3.2 Produits'!$E$51</definedName>
    <definedName name="_P62_D">'3.2 Produits'!$E$52</definedName>
    <definedName name="_P7_C">'3.1 Charges'!$E$72</definedName>
    <definedName name="_P7_C_ag">'3.1 Charges'!$F$72</definedName>
    <definedName name="_P7_Cp">'3.1 Charges'!$G$72</definedName>
    <definedName name="_P7_Cp_ag">'3.1 Charges'!$H$72</definedName>
    <definedName name="_P7_D">'3.2 Produits'!$E$53</definedName>
    <definedName name="_P7_D_ag">'3.2 Produits'!$F$53</definedName>
    <definedName name="_P7_Dp">'3.2 Produits'!$G$53</definedName>
    <definedName name="_P7_Dp_ag">'3.2 Produits'!$H$53</definedName>
    <definedName name="_P71_D">'3.2 Produits'!$E$54</definedName>
    <definedName name="_P71_D_ag">'3.2 Produits'!$F$54</definedName>
    <definedName name="_P71_Dp">'3.2 Produits'!$G$54</definedName>
    <definedName name="_P71_Dp_ag">'3.2 Produits'!$H$54</definedName>
    <definedName name="_P72_C">'3.1 Charges'!$E$74</definedName>
    <definedName name="_P72_C_ag">'3.1 Charges'!$F$74</definedName>
    <definedName name="_P72_Cp">'3.1 Charges'!$G$74</definedName>
    <definedName name="_P72_Cp_ag">'3.1 Charges'!$H$74</definedName>
    <definedName name="_P72_D">'3.2 Produits'!$E$58</definedName>
    <definedName name="_P72_D_ag">'3.2 Produits'!$F$58</definedName>
    <definedName name="_P72_Dp">'3.2 Produits'!$G$58</definedName>
    <definedName name="_P72_Dp_ag">'3.2 Produits'!$H$58</definedName>
    <definedName name="_P73_C">'3.1 Charges'!$E$77</definedName>
    <definedName name="_P73_C_ag">'3.1 Charges'!$F$77</definedName>
    <definedName name="_P73_Cp">'3.1 Charges'!$G$77</definedName>
    <definedName name="_P73_Cp_ag">'3.1 Charges'!$H$77</definedName>
    <definedName name="_P73_D">'3.2 Produits'!$E$61</definedName>
    <definedName name="_P73_Dp">'3.2 Produits'!$G$61</definedName>
    <definedName name="_P73_Dp_ag">'3.2 Produits'!$H$61</definedName>
    <definedName name="_P74_D">'3.2 Produits'!$E$62</definedName>
    <definedName name="_P74_Dp">'3.2 Produits'!$G$62</definedName>
    <definedName name="_P75_D">'3.2 Produits'!$E$63</definedName>
    <definedName name="_P75_Dp">'3.2 Produits'!$G$63</definedName>
    <definedName name="_P76_D">'3.2 Produits'!$E$64</definedName>
    <definedName name="_P76_Dp">'3.2 Produits'!$G$64</definedName>
    <definedName name="_P77_D">'3.2 Produits'!$E$65</definedName>
    <definedName name="_P77_Dp">'3.2 Produits'!$G$65</definedName>
    <definedName name="_P8_D">'3.2 Produits'!$E$66</definedName>
    <definedName name="_P8_D_ag">'3.2 Produits'!$F$66</definedName>
    <definedName name="_P8_Dp">'3.2 Produits'!$G$66</definedName>
    <definedName name="_P8_Dp_ag">'3.2 Produits'!$H$66</definedName>
    <definedName name="_P81_D">'3.2 Produits'!$E$67</definedName>
    <definedName name="_P81_Dp">'3.2 Produits'!$G$68</definedName>
    <definedName name="_P81_Dp_ag">'3.2 Produits'!$H$68</definedName>
    <definedName name="_P82_D">'3.2 Produits'!$E$68</definedName>
    <definedName name="_P82_D_ag">'3.2 Produits'!$F$68</definedName>
    <definedName name="_P83_D">'3.2 Produits'!$E$72</definedName>
    <definedName name="_P84_D">'3.2 Produits'!$E$73</definedName>
    <definedName name="_PHS">'3.2 Produits'!$E$77</definedName>
    <definedName name="_PHS_ag">'3.2 Produits'!$F$77</definedName>
    <definedName name="_PHSp">'3.2 Produits'!$G$77</definedName>
    <definedName name="_PHSp_ag">'3.2 Produits'!$H$77</definedName>
    <definedName name="_Pp">'3.2 Produits'!$G$75</definedName>
    <definedName name="_Pp_ag">'3.2 Produits'!$H$75</definedName>
    <definedName name="_PpS">'3.2 Produits'!$G$76</definedName>
    <definedName name="_PpS_ag">'3.2 Produits'!$H$76</definedName>
    <definedName name="_PS">'3.2 Produits'!$E$76</definedName>
    <definedName name="_PS_ag">'3.2 Produits'!$F$76</definedName>
    <definedName name="_TC">'3.1 Charges'!$E$83</definedName>
    <definedName name="_TC_ag">'3.1 Charges'!$F$83</definedName>
    <definedName name="_TCnr">'3.1 Charges'!$D$83</definedName>
    <definedName name="_TCp">'3.1 Charges'!$G$83</definedName>
    <definedName name="_TCp_ag">'3.1 Charges'!$H$83</definedName>
    <definedName name="_TCr">'3.1 Charges'!$C$83</definedName>
    <definedName name="_TD">'3.2 Produits'!$E$74</definedName>
    <definedName name="_TD_ag">'3.2 Produits'!$F$74</definedName>
    <definedName name="_TD1">'3.2 Produits'!$D$74</definedName>
    <definedName name="_TDp">'3.2 Produits'!$G$74</definedName>
    <definedName name="_TDp_ag">'3.2 Produits'!$H$74</definedName>
    <definedName name="_TG_C">'3.1 Charges'!$E$87</definedName>
    <definedName name="_TG_C_ag">'3.1 Charges'!$F$87</definedName>
    <definedName name="_TG_Cp">'3.1 Charges'!$G$87</definedName>
    <definedName name="_TG_Cp_ag">'3.1 Charges'!$H$87</definedName>
    <definedName name="_TG_D">'3.2 Produits'!$E$78</definedName>
    <definedName name="_TG_D_ag">'3.2 Produits'!$F$78</definedName>
    <definedName name="_TG_Dp">'3.2 Produits'!$G$78</definedName>
    <definedName name="_TG_Dp_ag">'3.2 Produits'!$H$78</definedName>
    <definedName name="Notice_F03_web">'3.1 Charges'!$C$1</definedName>
    <definedName name="Notice2_F03_web">'3.2 Produits'!$C$1</definedName>
    <definedName name="_xlnm.Print_Area" localSheetId="0">'3.1 Charges'!$A$1:$H$91</definedName>
    <definedName name="_xlnm.Print_Area" localSheetId="1">'3.2 Produits'!$A$1:$H$81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3" i="11" l="1"/>
  <c r="E23" i="11"/>
  <c r="E27" i="11"/>
  <c r="E28" i="11"/>
  <c r="E29" i="11"/>
  <c r="A1" i="10" a="1"/>
  <c r="A1" i="10" s="1"/>
  <c r="A1" i="11" a="1"/>
  <c r="A1" i="11" s="1"/>
  <c r="D83" i="11" l="1"/>
  <c r="H60" i="11" l="1"/>
  <c r="G60" i="11"/>
  <c r="F60" i="11"/>
  <c r="F7" i="11"/>
  <c r="E78" i="11"/>
  <c r="E52" i="11"/>
  <c r="E51" i="11"/>
  <c r="F8" i="10" l="1"/>
  <c r="E82" i="11" l="1"/>
  <c r="F45" i="11" l="1"/>
  <c r="D74" i="10" l="1"/>
  <c r="H54" i="10"/>
  <c r="G54" i="10"/>
  <c r="F54" i="10"/>
  <c r="E37" i="11"/>
  <c r="E36" i="11"/>
  <c r="E35" i="11"/>
  <c r="E34" i="11"/>
  <c r="E33" i="11"/>
  <c r="E32" i="11"/>
  <c r="E31" i="11"/>
  <c r="E30" i="11"/>
  <c r="E26" i="11"/>
  <c r="E25" i="11"/>
  <c r="E24" i="11"/>
  <c r="E19" i="11"/>
  <c r="H45" i="10" l="1"/>
  <c r="H41" i="10"/>
  <c r="H38" i="10"/>
  <c r="H35" i="10"/>
  <c r="H42" i="11"/>
  <c r="G42" i="11"/>
  <c r="F42" i="11"/>
  <c r="H38" i="11"/>
  <c r="G38" i="11"/>
  <c r="F38" i="11"/>
  <c r="H68" i="10" l="1"/>
  <c r="H66" i="10" s="1"/>
  <c r="G68" i="10"/>
  <c r="G66" i="10" s="1"/>
  <c r="F68" i="10"/>
  <c r="F66" i="10" s="1"/>
  <c r="H58" i="10"/>
  <c r="H53" i="10" s="1"/>
  <c r="G58" i="10"/>
  <c r="F58" i="10"/>
  <c r="F53" i="10" s="1"/>
  <c r="E68" i="10"/>
  <c r="H8" i="10"/>
  <c r="H7" i="10" s="1"/>
  <c r="G8" i="10"/>
  <c r="F45" i="10"/>
  <c r="F41" i="10"/>
  <c r="F38" i="10"/>
  <c r="F35" i="10"/>
  <c r="E8" i="10"/>
  <c r="E50" i="10"/>
  <c r="E49" i="10"/>
  <c r="E45" i="10"/>
  <c r="E41" i="10"/>
  <c r="E38" i="10"/>
  <c r="E35" i="10"/>
  <c r="G77" i="11"/>
  <c r="H77" i="11"/>
  <c r="H74" i="11"/>
  <c r="G74" i="11"/>
  <c r="F74" i="11"/>
  <c r="E73" i="11"/>
  <c r="F77" i="11"/>
  <c r="H7" i="11"/>
  <c r="G7" i="11"/>
  <c r="G45" i="11"/>
  <c r="H56" i="11"/>
  <c r="F56" i="11"/>
  <c r="F6" i="11" s="1"/>
  <c r="G56" i="11"/>
  <c r="E59" i="11"/>
  <c r="E58" i="11"/>
  <c r="E57" i="11"/>
  <c r="E43" i="11"/>
  <c r="E54" i="11"/>
  <c r="H45" i="11"/>
  <c r="F7" i="10" l="1"/>
  <c r="F74" i="10" s="1"/>
  <c r="H6" i="11"/>
  <c r="E56" i="11"/>
  <c r="F72" i="11"/>
  <c r="F83" i="11" s="1"/>
  <c r="H72" i="11"/>
  <c r="G6" i="11"/>
  <c r="H74" i="10"/>
  <c r="E80" i="11"/>
  <c r="H83" i="11" l="1"/>
  <c r="H75" i="10" s="1"/>
  <c r="H78" i="10" s="1"/>
  <c r="F75" i="10"/>
  <c r="F78" i="10" s="1"/>
  <c r="F84" i="11"/>
  <c r="F87" i="11" s="1"/>
  <c r="E10" i="11"/>
  <c r="H84" i="11" l="1"/>
  <c r="H87" i="11" s="1"/>
  <c r="E62" i="10"/>
  <c r="E73" i="10"/>
  <c r="E72" i="10"/>
  <c r="E67" i="10"/>
  <c r="E65" i="10"/>
  <c r="E64" i="10"/>
  <c r="E63" i="10"/>
  <c r="E61" i="10"/>
  <c r="E58" i="10"/>
  <c r="G53" i="10"/>
  <c r="E54" i="10"/>
  <c r="E52" i="10"/>
  <c r="E51" i="10"/>
  <c r="G45" i="10"/>
  <c r="G41" i="10"/>
  <c r="G38" i="10"/>
  <c r="G35" i="10"/>
  <c r="E66" i="10" l="1"/>
  <c r="E7" i="10"/>
  <c r="E53" i="10"/>
  <c r="G7" i="10"/>
  <c r="G74" i="10" s="1"/>
  <c r="G72" i="11"/>
  <c r="G83" i="11" s="1"/>
  <c r="E81" i="11"/>
  <c r="E79" i="11"/>
  <c r="E77" i="11" s="1"/>
  <c r="E76" i="11"/>
  <c r="E75" i="11"/>
  <c r="E71" i="11"/>
  <c r="E70" i="11"/>
  <c r="E69" i="11"/>
  <c r="E68" i="11"/>
  <c r="E67" i="11"/>
  <c r="E66" i="11"/>
  <c r="E65" i="11"/>
  <c r="E64" i="11"/>
  <c r="E63" i="11"/>
  <c r="E61" i="11"/>
  <c r="E55" i="11"/>
  <c r="E50" i="11"/>
  <c r="E49" i="11"/>
  <c r="E48" i="11"/>
  <c r="E47" i="11"/>
  <c r="E44" i="11"/>
  <c r="E42" i="11" s="1"/>
  <c r="E41" i="11"/>
  <c r="E40" i="11"/>
  <c r="E39" i="11"/>
  <c r="E22" i="11"/>
  <c r="E20" i="11"/>
  <c r="E17" i="11"/>
  <c r="E18" i="11"/>
  <c r="E16" i="11"/>
  <c r="E15" i="11"/>
  <c r="E14" i="11"/>
  <c r="E13" i="11"/>
  <c r="E11" i="11"/>
  <c r="E9" i="11"/>
  <c r="E38" i="11" l="1"/>
  <c r="E45" i="11"/>
  <c r="E7" i="11"/>
  <c r="E60" i="11"/>
  <c r="E74" i="11"/>
  <c r="E72" i="11" s="1"/>
  <c r="E74" i="10"/>
  <c r="E6" i="11" l="1"/>
  <c r="E83" i="11" s="1"/>
  <c r="E84" i="11" s="1"/>
  <c r="E87" i="11" s="1"/>
  <c r="E75" i="10" l="1"/>
  <c r="E78" i="10" s="1"/>
  <c r="G75" i="10"/>
  <c r="G78" i="10" s="1"/>
  <c r="G84" i="11"/>
  <c r="G87" i="1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<sst xmlns="http://schemas.openxmlformats.org/spreadsheetml/2006/main" count="321" uniqueCount="295">
  <si>
    <t>Immeubles acquis par résolution de vente, adjudication ou garantie de rachat</t>
  </si>
  <si>
    <t>681</t>
  </si>
  <si>
    <t>6815</t>
  </si>
  <si>
    <t>Autres 6815</t>
  </si>
  <si>
    <t>Autres provisions</t>
  </si>
  <si>
    <t>661121</t>
  </si>
  <si>
    <t>Intérêts sur opérations locatives - crédits relais et avances</t>
  </si>
  <si>
    <t>661122</t>
  </si>
  <si>
    <t>Intérêts sur opérations locatives - financement définitif</t>
  </si>
  <si>
    <t>661123</t>
  </si>
  <si>
    <t>661124</t>
  </si>
  <si>
    <t>Intérêts de préfinancement consolidables</t>
  </si>
  <si>
    <t>66114</t>
  </si>
  <si>
    <t>Accession à la propriété - Financements de stocks immobiliers</t>
  </si>
  <si>
    <t>66115</t>
  </si>
  <si>
    <t xml:space="preserve">Gestion de prêts - Accession </t>
  </si>
  <si>
    <t>Valeurs comptables des éléments d'actifs cédés, démolis, mis au rebut</t>
  </si>
  <si>
    <t>Rémunérations de gestion (accession et gestion de prêts)</t>
  </si>
  <si>
    <t xml:space="preserve"> Sociétés sous égide</t>
  </si>
  <si>
    <t>Prestations de services à personnes physiques, et autres produits</t>
  </si>
  <si>
    <t>Prestations de maîtrise d'ouvrage et de commercialisation</t>
  </si>
  <si>
    <t>Syndic de copropriétés</t>
  </si>
  <si>
    <t>Gestion des prêts</t>
  </si>
  <si>
    <t>7068</t>
  </si>
  <si>
    <t>Autres prestations de services</t>
  </si>
  <si>
    <t>Immeubles achevés</t>
  </si>
  <si>
    <t>742</t>
  </si>
  <si>
    <t>Primes à la construction</t>
  </si>
  <si>
    <t>78157</t>
  </si>
  <si>
    <t>Dépréciations de créances</t>
  </si>
  <si>
    <t xml:space="preserve">Autres 781 </t>
  </si>
  <si>
    <t>Revenus des parts des sociétés civiles immobilières de vente</t>
  </si>
  <si>
    <t>7613-7618</t>
  </si>
  <si>
    <t>Revenus des avances, prêts participatifs et autres</t>
  </si>
  <si>
    <t>76261-76262</t>
  </si>
  <si>
    <t>Exercice N</t>
  </si>
  <si>
    <t>N° de compte</t>
  </si>
  <si>
    <t>Totaux partiels</t>
  </si>
  <si>
    <t>Terrains</t>
  </si>
  <si>
    <t>Autres</t>
  </si>
  <si>
    <t>Immeubles en cours</t>
  </si>
  <si>
    <t>Approvisionnements</t>
  </si>
  <si>
    <t>Exercice N - 1</t>
  </si>
  <si>
    <t>Détail</t>
  </si>
  <si>
    <t>Provisions pour gros entretien</t>
  </si>
  <si>
    <t xml:space="preserve">Intérêts compensateurs </t>
  </si>
  <si>
    <t>CHARGES</t>
  </si>
  <si>
    <t>Consommations de l'exercice en provenance des tiers</t>
  </si>
  <si>
    <t>Achats stockés :</t>
  </si>
  <si>
    <t>602</t>
  </si>
  <si>
    <t>607</t>
  </si>
  <si>
    <t>603</t>
  </si>
  <si>
    <t>Variation des stocks :</t>
  </si>
  <si>
    <t>6031</t>
  </si>
  <si>
    <t>6032</t>
  </si>
  <si>
    <t>6037</t>
  </si>
  <si>
    <t>Achats non stockés de matières et fournitures</t>
  </si>
  <si>
    <t>61-62 ( nets de 619 et 629 )</t>
  </si>
  <si>
    <t>Services extérieurs :</t>
  </si>
  <si>
    <t>611</t>
  </si>
  <si>
    <t>Sous-traitance générale (Travaux relatifs à l'exploitation)</t>
  </si>
  <si>
    <t>Entretien et réparations courants sur biens immobiliers locatifs</t>
  </si>
  <si>
    <t>Dépenses de gros entretien sur biens immobiliers locatifs</t>
  </si>
  <si>
    <t>612</t>
  </si>
  <si>
    <t>Redevances de crédit bail et loyers des baux à long terme</t>
  </si>
  <si>
    <t>616</t>
  </si>
  <si>
    <t>Primes d'assurances</t>
  </si>
  <si>
    <t>621</t>
  </si>
  <si>
    <t>622</t>
  </si>
  <si>
    <t>Rémunérations d'intermédiaires et honoraires</t>
  </si>
  <si>
    <t>623</t>
  </si>
  <si>
    <t>Publicité, publications, relations publiques</t>
  </si>
  <si>
    <t>625</t>
  </si>
  <si>
    <t>Déplacements, missions et réceptions</t>
  </si>
  <si>
    <t>6285</t>
  </si>
  <si>
    <t>Redevances</t>
  </si>
  <si>
    <t>Autres comptes 61 et 62</t>
  </si>
  <si>
    <t>63</t>
  </si>
  <si>
    <t>Impôts, taxes et versements assimilés</t>
  </si>
  <si>
    <t>631-633</t>
  </si>
  <si>
    <t>Sur rémunérations</t>
  </si>
  <si>
    <t>63512</t>
  </si>
  <si>
    <t>Taxes foncières</t>
  </si>
  <si>
    <t>Autres 635-637</t>
  </si>
  <si>
    <t>64</t>
  </si>
  <si>
    <t>Charges de personnel</t>
  </si>
  <si>
    <t>Salaires et traitements</t>
  </si>
  <si>
    <t>Charges sociales</t>
  </si>
  <si>
    <t>Dotations aux amortissements, dépréciations et provisions</t>
  </si>
  <si>
    <t>6812</t>
  </si>
  <si>
    <t>Charges d'exploitation à répartir</t>
  </si>
  <si>
    <t>Immobilisations locatives</t>
  </si>
  <si>
    <t>Autres immobilisations</t>
  </si>
  <si>
    <t>6816</t>
  </si>
  <si>
    <t>68173</t>
  </si>
  <si>
    <t>Dépréciations des stocks et en-cours</t>
  </si>
  <si>
    <t>68174</t>
  </si>
  <si>
    <t xml:space="preserve">Dépréciations des créances </t>
  </si>
  <si>
    <t>654</t>
  </si>
  <si>
    <t>Pertes sur créances irrécouvrables</t>
  </si>
  <si>
    <t>651-658</t>
  </si>
  <si>
    <t>Redevances et charges diverses de gestion courante</t>
  </si>
  <si>
    <t>655</t>
  </si>
  <si>
    <t>Quotes-parts de résultat sur opérations faites en commun</t>
  </si>
  <si>
    <t>CHARGES FINANCIERES</t>
  </si>
  <si>
    <t>686</t>
  </si>
  <si>
    <t>Charges d'intérêts (2)</t>
  </si>
  <si>
    <t>Intérêts sur autres opérations</t>
  </si>
  <si>
    <t>667</t>
  </si>
  <si>
    <t>Charges nettes sur cessions de valeurs mobilières de placement</t>
  </si>
  <si>
    <t>664-665-666-668</t>
  </si>
  <si>
    <t>Autres charges financières</t>
  </si>
  <si>
    <t>CHARGES EXCEPTIONNELLES</t>
  </si>
  <si>
    <t>671</t>
  </si>
  <si>
    <t xml:space="preserve">Sur opérations de gestion </t>
  </si>
  <si>
    <t>Sur opérations en capital :</t>
  </si>
  <si>
    <t>678</t>
  </si>
  <si>
    <t>687</t>
  </si>
  <si>
    <t>Dotations aux amortissements, dépréciations et provisions :</t>
  </si>
  <si>
    <t>691</t>
  </si>
  <si>
    <t>695</t>
  </si>
  <si>
    <t>IMPOTS SUR LES BENEFICES ET ASSIMILES</t>
  </si>
  <si>
    <t>TOTAL DES CHARGES</t>
  </si>
  <si>
    <t>Solde créditeur  =  bénéfice</t>
  </si>
  <si>
    <t>TOTAL GENERAL</t>
  </si>
  <si>
    <t>(1) Dont charges sur exercices antérieurs</t>
  </si>
  <si>
    <t>PRODUITS</t>
  </si>
  <si>
    <t>70 ( net de 709 )</t>
  </si>
  <si>
    <t>Produits des activités</t>
  </si>
  <si>
    <t>7011</t>
  </si>
  <si>
    <t>Ventes de terrains lotis</t>
  </si>
  <si>
    <t>7012-7013</t>
  </si>
  <si>
    <t>Ventes d'immeubles batis</t>
  </si>
  <si>
    <t>7014</t>
  </si>
  <si>
    <t>7017-7018</t>
  </si>
  <si>
    <t>Ventes d'autres immeubles</t>
  </si>
  <si>
    <t>703</t>
  </si>
  <si>
    <t>Récupération des charges locatives</t>
  </si>
  <si>
    <t>Loyers :</t>
  </si>
  <si>
    <t>Loyers des logements non conventionnés</t>
  </si>
  <si>
    <t>Loyers des logements conventionnés</t>
  </si>
  <si>
    <t>Suppléments de loyers</t>
  </si>
  <si>
    <t>Résidences pour étudiants, foyers, résidences sociales</t>
  </si>
  <si>
    <t>706</t>
  </si>
  <si>
    <t>Prestations de services :</t>
  </si>
  <si>
    <t>70671</t>
  </si>
  <si>
    <t>Gestion des S.C.C.C.</t>
  </si>
  <si>
    <t>70672</t>
  </si>
  <si>
    <t>7065</t>
  </si>
  <si>
    <t>7064</t>
  </si>
  <si>
    <t>708</t>
  </si>
  <si>
    <t>Produits des activités annexes :</t>
  </si>
  <si>
    <t>7086</t>
  </si>
  <si>
    <t>Récupération de charges de gestion imputables à d'autres organismes H.L.M.</t>
  </si>
  <si>
    <t>Autres 708</t>
  </si>
  <si>
    <t>71</t>
  </si>
  <si>
    <t>Production stockée ( ou destockage )</t>
  </si>
  <si>
    <t>7133</t>
  </si>
  <si>
    <t>7135</t>
  </si>
  <si>
    <t>72</t>
  </si>
  <si>
    <t>Production immobilisée</t>
  </si>
  <si>
    <t>7222</t>
  </si>
  <si>
    <t>Immeubles de rapport (frais financiers externes)</t>
  </si>
  <si>
    <t>721- Autres 722</t>
  </si>
  <si>
    <t>Autres productions immobilisées</t>
  </si>
  <si>
    <t>Subventions d'exploitation</t>
  </si>
  <si>
    <t>743</t>
  </si>
  <si>
    <t>Subventions d'exploitation diverses</t>
  </si>
  <si>
    <t>744</t>
  </si>
  <si>
    <t>Subventions pour travaux d'entretien</t>
  </si>
  <si>
    <t>Reprises sur amortissements, dépréciations et provisions</t>
  </si>
  <si>
    <t>78174</t>
  </si>
  <si>
    <t>Autres reprises</t>
  </si>
  <si>
    <t>791</t>
  </si>
  <si>
    <t>Transferts de charges d'exploitation</t>
  </si>
  <si>
    <t>Autres produits</t>
  </si>
  <si>
    <t>755</t>
  </si>
  <si>
    <t>PRODUITS FINANCIERS</t>
  </si>
  <si>
    <t>761</t>
  </si>
  <si>
    <t>7611</t>
  </si>
  <si>
    <t>Revenus des actions</t>
  </si>
  <si>
    <t>7612</t>
  </si>
  <si>
    <t>762</t>
  </si>
  <si>
    <t>Prêts accession</t>
  </si>
  <si>
    <t>Autres 762</t>
  </si>
  <si>
    <t>763-764</t>
  </si>
  <si>
    <t>D'autres créances et valeurs mobilières de placement</t>
  </si>
  <si>
    <t>765-766-768</t>
  </si>
  <si>
    <t>786</t>
  </si>
  <si>
    <t>Reprises sur dépréciations et provisions</t>
  </si>
  <si>
    <t>796</t>
  </si>
  <si>
    <t>Transfert de charges financières</t>
  </si>
  <si>
    <t>767</t>
  </si>
  <si>
    <t>Produits nets sur cessions de valeurs mobilères de placement</t>
  </si>
  <si>
    <t>PRODUITS EXCEPTIONNELS</t>
  </si>
  <si>
    <t>771</t>
  </si>
  <si>
    <t>775</t>
  </si>
  <si>
    <t>Produits des cessions d'éléments d'actif</t>
  </si>
  <si>
    <t>777</t>
  </si>
  <si>
    <t>Subventions d'investissements virées au résultat de l'exercice</t>
  </si>
  <si>
    <t>778</t>
  </si>
  <si>
    <t>787</t>
  </si>
  <si>
    <t>797</t>
  </si>
  <si>
    <t>Transferts de charges exceptionnelles</t>
  </si>
  <si>
    <t>TOTAL DES PRODUITS</t>
  </si>
  <si>
    <t>Solde débiteur  =  perte</t>
  </si>
  <si>
    <t>(1) Dont produits sur exercices antérieurs</t>
  </si>
  <si>
    <t>(2) Dont produits concernant les entreprises liées</t>
  </si>
  <si>
    <r>
      <t xml:space="preserve">PRODUITS D'EXPLOITATION </t>
    </r>
    <r>
      <rPr>
        <sz val="10"/>
        <rFont val="Times New Roman"/>
        <family val="1"/>
      </rPr>
      <t>(1)</t>
    </r>
  </si>
  <si>
    <r>
      <t xml:space="preserve">D'autres immobilisations financières </t>
    </r>
    <r>
      <rPr>
        <sz val="10"/>
        <rFont val="Times New Roman"/>
        <family val="1"/>
      </rPr>
      <t>(2)</t>
    </r>
  </si>
  <si>
    <r>
      <t xml:space="preserve">Autres </t>
    </r>
    <r>
      <rPr>
        <sz val="10"/>
        <rFont val="Times New Roman"/>
        <family val="1"/>
      </rPr>
      <t>(2)</t>
    </r>
  </si>
  <si>
    <t>(2) Dont intérêts s/ entreprises liées</t>
  </si>
  <si>
    <t>6872</t>
  </si>
  <si>
    <t>Autres 661</t>
  </si>
  <si>
    <t>65 (sauf 655)</t>
  </si>
  <si>
    <t>641-6481</t>
  </si>
  <si>
    <t>645-647-6485</t>
  </si>
  <si>
    <t>6811-6812-6816-6817</t>
  </si>
  <si>
    <t>Dotations aux amortissements et dépréciations  :</t>
  </si>
  <si>
    <t>Dotations aux amortissements, dépréciations et provisions - charges financières</t>
  </si>
  <si>
    <t>Ventes de maisons individuelles (CCMI)</t>
  </si>
  <si>
    <t>Logements en location - accession et accession invendus</t>
  </si>
  <si>
    <t>7061-7062</t>
  </si>
  <si>
    <t>Gestion d'immeubles appartenant à des tiers</t>
  </si>
  <si>
    <t>dont relevant du SIEG</t>
  </si>
  <si>
    <t>Charges récupérables</t>
  </si>
  <si>
    <t>Charges non récup.</t>
  </si>
  <si>
    <t>CHARGES D'EXPLOITATION (1)</t>
  </si>
  <si>
    <t>6158</t>
  </si>
  <si>
    <t>6156</t>
  </si>
  <si>
    <t xml:space="preserve">Maintenance </t>
  </si>
  <si>
    <t>Autres travaux d'entretien</t>
  </si>
  <si>
    <t>68111 (sauf 681118) - 681122 - 681123 (sauf 68112315 et 6811235) - 681124 (sauf 68112415 et 6811245)</t>
  </si>
  <si>
    <t>Achats liés à la production de stocks immobiliers</t>
  </si>
  <si>
    <t>Personnel extérieur à l'organisme</t>
  </si>
  <si>
    <t>Autres 6811</t>
  </si>
  <si>
    <t>Dépréciations des immos. incorporelles et corporelles</t>
  </si>
  <si>
    <t>Dotations aux provisions d'exploitation :</t>
  </si>
  <si>
    <t>Autres charges de gestion courante</t>
  </si>
  <si>
    <t>66</t>
  </si>
  <si>
    <t>67</t>
  </si>
  <si>
    <t>604</t>
  </si>
  <si>
    <t>Achats d'études et de prestations de services - Travaux et honoraires</t>
  </si>
  <si>
    <t>6283</t>
  </si>
  <si>
    <t>Cotisations et prélèvements CGLLS</t>
  </si>
  <si>
    <t>68157</t>
  </si>
  <si>
    <t>Autres charges exceptionnelles</t>
  </si>
  <si>
    <t>dont ne relevant pas du SIEG</t>
  </si>
  <si>
    <t>702 / 704</t>
  </si>
  <si>
    <t>7063 (SEM) / 7066 (OHLM)</t>
  </si>
  <si>
    <t>Dont secteur agréé 
(SEM)</t>
  </si>
  <si>
    <t xml:space="preserve">Dont secteur agréé
 (SEM) </t>
  </si>
  <si>
    <t>Autres 605-608</t>
  </si>
  <si>
    <t>606</t>
  </si>
  <si>
    <t>60 (net de 609)</t>
  </si>
  <si>
    <t>7583</t>
  </si>
  <si>
    <t>751-754-7581-7582-7588</t>
  </si>
  <si>
    <t xml:space="preserve">Achats de terrains, travaux, et frais annexes (opérations de promotion immobilière) </t>
  </si>
  <si>
    <t xml:space="preserve">6053 (SEM) </t>
  </si>
  <si>
    <t xml:space="preserve">6055 (SEM) </t>
  </si>
  <si>
    <t xml:space="preserve">Achats de terrains, travaux, et frais annexes (opérations d'aménagement) </t>
  </si>
  <si>
    <t xml:space="preserve">6151 (OHLM) / 61521 (SEM) </t>
  </si>
  <si>
    <t>6152 (OHLM)  / 61523 (SEM)</t>
  </si>
  <si>
    <t>7021 (SEM)  / 7041 (OHLM)</t>
  </si>
  <si>
    <t>7023 (SEM)  / 7043 (OHLM)</t>
  </si>
  <si>
    <t>7022 (SEM)  / 7042 (OHLM)</t>
  </si>
  <si>
    <t>7026 (SEM)  / 7046 (OHLM)</t>
  </si>
  <si>
    <t>7027 (SEM)  / 7047 (OHLM)</t>
  </si>
  <si>
    <t>7024-7025-7028 (SEM)  / 7044-7045-7048 (OHLM)</t>
  </si>
  <si>
    <t>Dotations aux amortissements et dépréciations</t>
  </si>
  <si>
    <t>Dotations aux provisions réglementées</t>
  </si>
  <si>
    <t xml:space="preserve">Dotations aux provisions </t>
  </si>
  <si>
    <t>6871-6876</t>
  </si>
  <si>
    <t>613</t>
  </si>
  <si>
    <t>614</t>
  </si>
  <si>
    <t>Charges locatives et de copropriétés</t>
  </si>
  <si>
    <t>705</t>
  </si>
  <si>
    <t>Produits de concession d’aménagement</t>
  </si>
  <si>
    <t>Locations</t>
  </si>
  <si>
    <t>675</t>
  </si>
  <si>
    <t>70631 (OHLM)</t>
  </si>
  <si>
    <t>70632-70638 (OHLM) / 7066 (SEM)</t>
  </si>
  <si>
    <r>
      <t xml:space="preserve">60-61-62 </t>
    </r>
    <r>
      <rPr>
        <b/>
        <sz val="8"/>
        <rFont val="Times New Roman"/>
        <family val="1"/>
      </rPr>
      <t>(nets de 609, 619 et 629)</t>
    </r>
  </si>
  <si>
    <t>PARTICIPATION DES SALARIES AUX RESULTATS (SOCIETES)</t>
  </si>
  <si>
    <r>
      <t xml:space="preserve">De participations </t>
    </r>
    <r>
      <rPr>
        <sz val="10"/>
        <rFont val="Times New Roman"/>
        <family val="1"/>
      </rPr>
      <t>(2)</t>
    </r>
  </si>
  <si>
    <t>3.1.1 COMPTE DE RESULTAT - CHARGES</t>
  </si>
  <si>
    <t xml:space="preserve">3.2.1 COMPTE DE RESULTAT  - PRODUITS </t>
  </si>
  <si>
    <t>781</t>
  </si>
  <si>
    <t>Consulter la notice ici :</t>
  </si>
  <si>
    <t xml:space="preserve">Consulter la notice ici : </t>
  </si>
  <si>
    <t>3.1 Charges</t>
  </si>
  <si>
    <t>https://harmonia.logement.gouv.fr/manuel/notices/sociaux_coord/F03.pdf</t>
  </si>
  <si>
    <t>Produit du dispositif de lissage de la CGLLS</t>
  </si>
  <si>
    <t xml:space="preserve"> Exercice 2025</t>
  </si>
  <si>
    <t>3.2 Produits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</si>
</sst>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F&quot;;\-#,##0.00\ &quot;F&quot;"/>
    <numFmt numFmtId="165" formatCode="_-* #,##0.00\ _F_-;\-* #,##0.00\ _F_-;_-* &quot;-&quot;??\ _F_-;_-@_-"/>
    <numFmt numFmtId="166" formatCode="_-* #\ ##0.00_ \€_-;\-* #\ ##0.00_ \€_-;_-* &quot;-&quot;??_ \€_-;_-@_-"/>
    <numFmt numFmtId="167" formatCode="#,##0.00\ &quot;€&quot;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7"/>
      <name val="MS Serif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i/>
      <sz val="9"/>
      <name val="Times New Roman"/>
      <family val="1"/>
    </font>
    <font>
      <b/>
      <sz val="9"/>
      <color rgb="FF000000"/>
      <name val="Arial"/>
      <family val="2"/>
    </font>
    <font>
      <sz val="11"/>
      <color theme="1"/>
      <name val="Segoe UI"/>
      <family val="2"/>
    </font>
    <font>
      <sz val="8"/>
      <name val="Arial"/>
      <family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16" fillId="0" borderId="0"/>
    <xf numFmtId="0" fontId="1" fillId="0" borderId="0"/>
    <xf numFmtId="0" fontId="18" fillId="0" borderId="0" applyNumberFormat="0" applyFill="0" applyBorder="0" applyAlignment="0" applyProtection="0"/>
  </cellStyleXfs>
  <cellXfs count="299">
    <xf numFmtId="0" fontId="0" fillId="0" borderId="0" xfId="0"/>
    <xf numFmtId="49" fontId="3" fillId="0" borderId="8" xfId="2" applyNumberFormat="1" applyFont="1" applyBorder="1" applyAlignment="1" applyProtection="1">
      <alignment horizontal="left" vertical="center"/>
      <protection locked="0"/>
    </xf>
    <xf numFmtId="49" fontId="3" fillId="0" borderId="6" xfId="2" applyNumberFormat="1" applyFont="1" applyBorder="1" applyAlignment="1" applyProtection="1">
      <alignment horizontal="left" vertical="center"/>
      <protection locked="0"/>
    </xf>
    <xf numFmtId="4" fontId="4" fillId="3" borderId="12" xfId="1" applyNumberFormat="1" applyFont="1" applyFill="1" applyBorder="1" applyAlignment="1" applyProtection="1">
      <alignment horizontal="right" vertical="center"/>
      <protection locked="0"/>
    </xf>
    <xf numFmtId="164" fontId="4" fillId="0" borderId="2" xfId="2" applyNumberFormat="1" applyFont="1" applyBorder="1" applyAlignment="1" applyProtection="1">
      <alignment horizontal="right" vertical="center"/>
      <protection locked="0"/>
    </xf>
    <xf numFmtId="49" fontId="3" fillId="0" borderId="1" xfId="2" applyNumberFormat="1" applyFont="1" applyBorder="1" applyAlignment="1" applyProtection="1">
      <alignment horizontal="left" vertical="center"/>
      <protection locked="0"/>
    </xf>
    <xf numFmtId="49" fontId="3" fillId="0" borderId="27" xfId="2" applyNumberFormat="1" applyFont="1" applyBorder="1" applyAlignment="1" applyProtection="1">
      <alignment horizontal="left" vertical="center"/>
      <protection locked="0"/>
    </xf>
    <xf numFmtId="49" fontId="3" fillId="0" borderId="30" xfId="2" applyNumberFormat="1" applyFont="1" applyBorder="1" applyAlignment="1" applyProtection="1">
      <alignment horizontal="left" vertical="center"/>
      <protection locked="0"/>
    </xf>
    <xf numFmtId="49" fontId="3" fillId="0" borderId="10" xfId="2" applyNumberFormat="1" applyFont="1" applyBorder="1" applyAlignment="1" applyProtection="1">
      <alignment horizontal="left" vertical="center"/>
      <protection locked="0"/>
    </xf>
    <xf numFmtId="0" fontId="5" fillId="0" borderId="0" xfId="2" applyFont="1" applyAlignment="1" applyProtection="1">
      <alignment vertical="center"/>
      <protection locked="0"/>
    </xf>
    <xf numFmtId="49" fontId="4" fillId="2" borderId="31" xfId="2" applyNumberFormat="1" applyFont="1" applyFill="1" applyBorder="1" applyAlignment="1" applyProtection="1">
      <alignment horizontal="center" vertical="center"/>
      <protection locked="0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 applyProtection="1">
      <alignment vertical="center"/>
      <protection locked="0"/>
    </xf>
    <xf numFmtId="4" fontId="4" fillId="3" borderId="35" xfId="1" applyNumberFormat="1" applyFont="1" applyFill="1" applyBorder="1" applyAlignment="1" applyProtection="1">
      <alignment horizontal="right" vertical="center"/>
      <protection locked="0"/>
    </xf>
    <xf numFmtId="0" fontId="3" fillId="0" borderId="1" xfId="2" applyFont="1" applyBorder="1" applyAlignment="1" applyProtection="1">
      <alignment horizontal="left" vertical="center"/>
      <protection locked="0"/>
    </xf>
    <xf numFmtId="4" fontId="4" fillId="3" borderId="37" xfId="1" applyNumberFormat="1" applyFont="1" applyFill="1" applyBorder="1" applyAlignment="1" applyProtection="1">
      <alignment horizontal="right" vertical="center"/>
      <protection locked="0"/>
    </xf>
    <xf numFmtId="49" fontId="3" fillId="0" borderId="14" xfId="2" applyNumberFormat="1" applyFont="1" applyBorder="1" applyAlignment="1" applyProtection="1">
      <alignment horizontal="left" vertical="center"/>
      <protection locked="0"/>
    </xf>
    <xf numFmtId="4" fontId="4" fillId="3" borderId="41" xfId="1" applyNumberFormat="1" applyFont="1" applyFill="1" applyBorder="1" applyAlignment="1" applyProtection="1">
      <alignment horizontal="right" vertical="center"/>
      <protection locked="0"/>
    </xf>
    <xf numFmtId="49" fontId="8" fillId="0" borderId="14" xfId="2" applyNumberFormat="1" applyFont="1" applyBorder="1" applyAlignment="1" applyProtection="1">
      <alignment horizontal="left" vertical="center"/>
      <protection locked="0"/>
    </xf>
    <xf numFmtId="49" fontId="8" fillId="0" borderId="10" xfId="2" applyNumberFormat="1" applyFont="1" applyBorder="1" applyAlignment="1" applyProtection="1">
      <alignment vertical="center"/>
      <protection locked="0"/>
    </xf>
    <xf numFmtId="4" fontId="4" fillId="3" borderId="11" xfId="1" applyNumberFormat="1" applyFont="1" applyFill="1" applyBorder="1" applyAlignment="1" applyProtection="1">
      <alignment horizontal="right" vertical="center"/>
      <protection locked="0"/>
    </xf>
    <xf numFmtId="49" fontId="3" fillId="0" borderId="1" xfId="2" applyNumberFormat="1" applyFont="1" applyBorder="1" applyAlignment="1" applyProtection="1">
      <alignment vertical="center"/>
      <protection locked="0"/>
    </xf>
    <xf numFmtId="49" fontId="3" fillId="0" borderId="43" xfId="2" applyNumberFormat="1" applyFont="1" applyBorder="1" applyAlignment="1" applyProtection="1">
      <alignment vertical="center"/>
      <protection locked="0"/>
    </xf>
    <xf numFmtId="167" fontId="10" fillId="0" borderId="45" xfId="1" applyNumberFormat="1" applyFont="1" applyBorder="1" applyAlignment="1" applyProtection="1">
      <alignment vertical="center"/>
      <protection locked="0"/>
    </xf>
    <xf numFmtId="49" fontId="3" fillId="0" borderId="46" xfId="2" applyNumberFormat="1" applyFont="1" applyBorder="1" applyAlignment="1" applyProtection="1">
      <alignment horizontal="left" vertical="center"/>
      <protection locked="0"/>
    </xf>
    <xf numFmtId="0" fontId="3" fillId="0" borderId="46" xfId="2" applyFont="1" applyBorder="1" applyAlignment="1" applyProtection="1">
      <alignment horizontal="left" vertical="center"/>
      <protection locked="0"/>
    </xf>
    <xf numFmtId="165" fontId="9" fillId="0" borderId="0" xfId="1" applyFont="1" applyBorder="1" applyAlignment="1" applyProtection="1">
      <alignment vertical="center"/>
      <protection locked="0"/>
    </xf>
    <xf numFmtId="166" fontId="5" fillId="0" borderId="0" xfId="2" applyNumberFormat="1" applyFont="1" applyAlignment="1" applyProtection="1">
      <alignment vertical="center"/>
      <protection locked="0"/>
    </xf>
    <xf numFmtId="164" fontId="4" fillId="2" borderId="19" xfId="2" applyNumberFormat="1" applyFont="1" applyFill="1" applyBorder="1" applyAlignment="1" applyProtection="1">
      <alignment horizontal="center" vertical="center"/>
      <protection locked="0"/>
    </xf>
    <xf numFmtId="164" fontId="4" fillId="2" borderId="35" xfId="2" applyNumberFormat="1" applyFont="1" applyFill="1" applyBorder="1" applyAlignment="1" applyProtection="1">
      <alignment horizontal="center" vertical="center"/>
      <protection locked="0"/>
    </xf>
    <xf numFmtId="164" fontId="4" fillId="2" borderId="3" xfId="2" applyNumberFormat="1" applyFont="1" applyFill="1" applyBorder="1" applyAlignment="1" applyProtection="1">
      <alignment horizontal="center" vertical="center"/>
      <protection locked="0"/>
    </xf>
    <xf numFmtId="164" fontId="4" fillId="2" borderId="0" xfId="2" applyNumberFormat="1" applyFont="1" applyFill="1" applyAlignment="1" applyProtection="1">
      <alignment horizontal="center" vertical="center"/>
      <protection locked="0"/>
    </xf>
    <xf numFmtId="164" fontId="4" fillId="2" borderId="35" xfId="2" applyNumberFormat="1" applyFont="1" applyFill="1" applyBorder="1" applyAlignment="1" applyProtection="1">
      <alignment horizontal="centerContinuous" vertical="center"/>
      <protection locked="0"/>
    </xf>
    <xf numFmtId="49" fontId="7" fillId="0" borderId="2" xfId="2" applyNumberFormat="1" applyFont="1" applyBorder="1" applyAlignment="1" applyProtection="1">
      <alignment horizontal="right" vertical="center"/>
      <protection locked="0"/>
    </xf>
    <xf numFmtId="49" fontId="3" fillId="0" borderId="1" xfId="2" applyNumberFormat="1" applyFont="1" applyBorder="1" applyAlignment="1" applyProtection="1">
      <alignment horizontal="left" vertical="center" wrapText="1"/>
      <protection locked="0"/>
    </xf>
    <xf numFmtId="49" fontId="3" fillId="0" borderId="36" xfId="2" applyNumberFormat="1" applyFont="1" applyBorder="1" applyAlignment="1" applyProtection="1">
      <alignment horizontal="left" vertical="center"/>
      <protection locked="0"/>
    </xf>
    <xf numFmtId="164" fontId="7" fillId="0" borderId="2" xfId="2" applyNumberFormat="1" applyFont="1" applyBorder="1" applyAlignment="1" applyProtection="1">
      <alignment horizontal="right" vertical="center" wrapText="1"/>
      <protection locked="0"/>
    </xf>
    <xf numFmtId="0" fontId="5" fillId="0" borderId="0" xfId="2" applyFont="1" applyAlignment="1" applyProtection="1">
      <alignment vertical="center" wrapText="1"/>
      <protection locked="0"/>
    </xf>
    <xf numFmtId="49" fontId="3" fillId="0" borderId="8" xfId="2" applyNumberFormat="1" applyFont="1" applyBorder="1" applyAlignment="1" applyProtection="1">
      <alignment horizontal="left" vertical="center" wrapText="1"/>
      <protection locked="0"/>
    </xf>
    <xf numFmtId="164" fontId="7" fillId="0" borderId="9" xfId="2" applyNumberFormat="1" applyFont="1" applyBorder="1" applyAlignment="1" applyProtection="1">
      <alignment horizontal="right" vertical="center" wrapText="1"/>
      <protection locked="0"/>
    </xf>
    <xf numFmtId="164" fontId="4" fillId="0" borderId="11" xfId="2" applyNumberFormat="1" applyFont="1" applyBorder="1" applyAlignment="1" applyProtection="1">
      <alignment horizontal="right" vertical="center"/>
      <protection locked="0"/>
    </xf>
    <xf numFmtId="164" fontId="4" fillId="2" borderId="10" xfId="2" applyNumberFormat="1" applyFont="1" applyFill="1" applyBorder="1" applyAlignment="1" applyProtection="1">
      <alignment vertical="center"/>
      <protection locked="0"/>
    </xf>
    <xf numFmtId="2" fontId="4" fillId="2" borderId="16" xfId="1" applyNumberFormat="1" applyFont="1" applyFill="1" applyBorder="1" applyAlignment="1" applyProtection="1">
      <alignment vertical="center"/>
      <protection locked="0"/>
    </xf>
    <xf numFmtId="0" fontId="4" fillId="2" borderId="10" xfId="2" applyFont="1" applyFill="1" applyBorder="1" applyAlignment="1" applyProtection="1">
      <alignment vertical="center"/>
      <protection locked="0"/>
    </xf>
    <xf numFmtId="4" fontId="2" fillId="4" borderId="3" xfId="1" applyNumberFormat="1" applyFont="1" applyFill="1" applyBorder="1" applyAlignment="1" applyProtection="1">
      <alignment horizontal="right" vertical="center"/>
      <protection locked="0"/>
    </xf>
    <xf numFmtId="164" fontId="2" fillId="0" borderId="2" xfId="2" applyNumberFormat="1" applyBorder="1" applyAlignment="1" applyProtection="1">
      <alignment horizontal="right" vertical="center"/>
      <protection locked="0"/>
    </xf>
    <xf numFmtId="164" fontId="7" fillId="0" borderId="22" xfId="2" applyNumberFormat="1" applyFont="1" applyBorder="1" applyAlignment="1" applyProtection="1">
      <alignment horizontal="right" vertical="center"/>
      <protection locked="0"/>
    </xf>
    <xf numFmtId="164" fontId="4" fillId="0" borderId="7" xfId="2" applyNumberFormat="1" applyFont="1" applyBorder="1" applyAlignment="1" applyProtection="1">
      <alignment horizontal="right" vertical="center"/>
      <protection locked="0"/>
    </xf>
    <xf numFmtId="164" fontId="7" fillId="0" borderId="9" xfId="2" applyNumberFormat="1" applyFont="1" applyBorder="1" applyAlignment="1" applyProtection="1">
      <alignment horizontal="right" vertical="center"/>
      <protection locked="0"/>
    </xf>
    <xf numFmtId="164" fontId="4" fillId="0" borderId="38" xfId="2" applyNumberFormat="1" applyFont="1" applyBorder="1" applyAlignment="1" applyProtection="1">
      <alignment horizontal="right" vertical="center"/>
      <protection locked="0"/>
    </xf>
    <xf numFmtId="49" fontId="4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40" xfId="2" applyNumberFormat="1" applyFont="1" applyFill="1" applyBorder="1" applyAlignment="1" applyProtection="1">
      <alignment horizontal="center" vertical="center" wrapText="1"/>
      <protection locked="0"/>
    </xf>
    <xf numFmtId="49" fontId="3" fillId="0" borderId="67" xfId="2" applyNumberFormat="1" applyFont="1" applyBorder="1" applyAlignment="1" applyProtection="1">
      <alignment horizontal="left" vertical="center"/>
      <protection locked="0"/>
    </xf>
    <xf numFmtId="164" fontId="4" fillId="0" borderId="69" xfId="2" applyNumberFormat="1" applyFont="1" applyBorder="1" applyAlignment="1" applyProtection="1">
      <alignment horizontal="right" vertical="center"/>
      <protection locked="0"/>
    </xf>
    <xf numFmtId="164" fontId="4" fillId="0" borderId="74" xfId="2" applyNumberFormat="1" applyFont="1" applyBorder="1" applyAlignment="1" applyProtection="1">
      <alignment horizontal="right" vertical="center"/>
      <protection locked="0"/>
    </xf>
    <xf numFmtId="49" fontId="8" fillId="0" borderId="1" xfId="2" applyNumberFormat="1" applyFont="1" applyBorder="1" applyAlignment="1" applyProtection="1">
      <alignment horizontal="left" vertical="center"/>
      <protection locked="0"/>
    </xf>
    <xf numFmtId="49" fontId="8" fillId="0" borderId="27" xfId="2" applyNumberFormat="1" applyFont="1" applyBorder="1" applyAlignment="1" applyProtection="1">
      <alignment horizontal="left" vertical="center"/>
      <protection locked="0"/>
    </xf>
    <xf numFmtId="49" fontId="8" fillId="0" borderId="68" xfId="2" applyNumberFormat="1" applyFont="1" applyBorder="1" applyAlignment="1" applyProtection="1">
      <alignment horizontal="left" vertical="center"/>
      <protection locked="0"/>
    </xf>
    <xf numFmtId="49" fontId="8" fillId="0" borderId="10" xfId="2" applyNumberFormat="1" applyFont="1" applyBorder="1" applyAlignment="1" applyProtection="1">
      <alignment horizontal="left" vertical="center"/>
      <protection locked="0"/>
    </xf>
    <xf numFmtId="49" fontId="8" fillId="0" borderId="6" xfId="2" applyNumberFormat="1" applyFont="1" applyBorder="1" applyAlignment="1" applyProtection="1">
      <alignment horizontal="left" vertical="center"/>
      <protection locked="0"/>
    </xf>
    <xf numFmtId="164" fontId="7" fillId="0" borderId="70" xfId="2" applyNumberFormat="1" applyFont="1" applyBorder="1" applyAlignment="1" applyProtection="1">
      <alignment horizontal="right" vertical="center"/>
      <protection locked="0"/>
    </xf>
    <xf numFmtId="4" fontId="4" fillId="3" borderId="18" xfId="1" applyNumberFormat="1" applyFont="1" applyFill="1" applyBorder="1" applyAlignment="1" applyProtection="1">
      <alignment horizontal="right" vertical="center"/>
      <protection locked="0"/>
    </xf>
    <xf numFmtId="0" fontId="13" fillId="0" borderId="0" xfId="2" applyFont="1" applyAlignment="1" applyProtection="1">
      <alignment vertical="center"/>
      <protection locked="0"/>
    </xf>
    <xf numFmtId="4" fontId="4" fillId="3" borderId="40" xfId="1" applyNumberFormat="1" applyFont="1" applyFill="1" applyBorder="1" applyAlignment="1" applyProtection="1">
      <alignment horizontal="right" vertical="center"/>
      <protection locked="0"/>
    </xf>
    <xf numFmtId="4" fontId="4" fillId="3" borderId="57" xfId="1" applyNumberFormat="1" applyFont="1" applyFill="1" applyBorder="1" applyAlignment="1" applyProtection="1">
      <alignment horizontal="right" vertical="center"/>
      <protection locked="0"/>
    </xf>
    <xf numFmtId="4" fontId="4" fillId="4" borderId="42" xfId="1" applyNumberFormat="1" applyFont="1" applyFill="1" applyBorder="1" applyAlignment="1" applyProtection="1">
      <alignment horizontal="right" vertical="center"/>
      <protection locked="0"/>
    </xf>
    <xf numFmtId="4" fontId="2" fillId="4" borderId="40" xfId="1" applyNumberFormat="1" applyFont="1" applyFill="1" applyBorder="1" applyAlignment="1" applyProtection="1">
      <alignment horizontal="right" vertical="center"/>
      <protection locked="0"/>
    </xf>
    <xf numFmtId="164" fontId="4" fillId="2" borderId="76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32" xfId="2" applyNumberFormat="1" applyFont="1" applyFill="1" applyBorder="1" applyAlignment="1" applyProtection="1">
      <alignment horizontal="center" vertical="center"/>
      <protection locked="0"/>
    </xf>
    <xf numFmtId="4" fontId="14" fillId="5" borderId="18" xfId="1" applyNumberFormat="1" applyFont="1" applyFill="1" applyBorder="1" applyAlignment="1" applyProtection="1">
      <alignment horizontal="right" vertical="center"/>
      <protection locked="0"/>
    </xf>
    <xf numFmtId="166" fontId="4" fillId="2" borderId="40" xfId="2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right" vertical="center"/>
      <protection locked="0"/>
    </xf>
    <xf numFmtId="4" fontId="2" fillId="3" borderId="3" xfId="1" applyNumberFormat="1" applyFont="1" applyFill="1" applyBorder="1" applyAlignment="1" applyProtection="1">
      <alignment horizontal="right" vertical="center"/>
      <protection locked="0"/>
    </xf>
    <xf numFmtId="4" fontId="2" fillId="3" borderId="59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4" fontId="4" fillId="3" borderId="25" xfId="1" applyNumberFormat="1" applyFont="1" applyFill="1" applyBorder="1" applyAlignment="1" applyProtection="1">
      <alignment horizontal="right" vertical="center"/>
      <protection locked="0"/>
    </xf>
    <xf numFmtId="4" fontId="2" fillId="3" borderId="37" xfId="1" applyNumberFormat="1" applyFont="1" applyFill="1" applyBorder="1" applyAlignment="1" applyProtection="1">
      <alignment horizontal="right" vertical="center"/>
      <protection locked="0"/>
    </xf>
    <xf numFmtId="4" fontId="2" fillId="3" borderId="47" xfId="1" applyNumberFormat="1" applyFont="1" applyFill="1" applyBorder="1" applyAlignment="1" applyProtection="1">
      <alignment horizontal="right" vertical="center"/>
      <protection locked="0"/>
    </xf>
    <xf numFmtId="4" fontId="2" fillId="3" borderId="41" xfId="1" applyNumberFormat="1" applyFont="1" applyFill="1" applyBorder="1" applyAlignment="1" applyProtection="1">
      <alignment horizontal="right" vertical="center"/>
      <protection locked="0"/>
    </xf>
    <xf numFmtId="0" fontId="5" fillId="6" borderId="0" xfId="2" applyFont="1" applyFill="1" applyAlignment="1" applyProtection="1">
      <alignment vertical="center"/>
      <protection locked="0"/>
    </xf>
    <xf numFmtId="0" fontId="2" fillId="6" borderId="0" xfId="2" applyFill="1" applyAlignment="1" applyProtection="1">
      <alignment vertical="center"/>
      <protection locked="0"/>
    </xf>
    <xf numFmtId="0" fontId="5" fillId="6" borderId="0" xfId="2" applyFont="1" applyFill="1" applyAlignment="1" applyProtection="1">
      <alignment vertical="center" wrapText="1"/>
      <protection locked="0"/>
    </xf>
    <xf numFmtId="0" fontId="13" fillId="0" borderId="0" xfId="2" applyFont="1" applyAlignment="1" applyProtection="1">
      <alignment vertical="center" wrapText="1"/>
      <protection locked="0"/>
    </xf>
    <xf numFmtId="0" fontId="2" fillId="0" borderId="0" xfId="2" applyAlignment="1" applyProtection="1">
      <alignment vertical="center"/>
      <protection locked="0"/>
    </xf>
    <xf numFmtId="0" fontId="15" fillId="0" borderId="0" xfId="0" applyFont="1"/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2" fillId="3" borderId="90" xfId="1" applyNumberFormat="1" applyFont="1" applyFill="1" applyBorder="1" applyAlignment="1" applyProtection="1">
      <alignment horizontal="right" vertical="center"/>
      <protection locked="0"/>
    </xf>
    <xf numFmtId="4" fontId="2" fillId="3" borderId="86" xfId="1" applyNumberFormat="1" applyFont="1" applyFill="1" applyBorder="1" applyAlignment="1" applyProtection="1">
      <alignment horizontal="right" vertical="center"/>
      <protection locked="0"/>
    </xf>
    <xf numFmtId="4" fontId="2" fillId="3" borderId="91" xfId="1" applyNumberFormat="1" applyFont="1" applyFill="1" applyBorder="1" applyAlignment="1" applyProtection="1">
      <alignment horizontal="right" vertical="center"/>
      <protection locked="0"/>
    </xf>
    <xf numFmtId="4" fontId="4" fillId="3" borderId="92" xfId="1" applyNumberFormat="1" applyFont="1" applyFill="1" applyBorder="1" applyAlignment="1" applyProtection="1">
      <alignment horizontal="right" vertical="center"/>
      <protection locked="0"/>
    </xf>
    <xf numFmtId="4" fontId="2" fillId="3" borderId="70" xfId="1" applyNumberFormat="1" applyFont="1" applyFill="1" applyBorder="1" applyAlignment="1" applyProtection="1">
      <alignment horizontal="right" vertical="center"/>
      <protection locked="0"/>
    </xf>
    <xf numFmtId="4" fontId="4" fillId="3" borderId="78" xfId="1" applyNumberFormat="1" applyFont="1" applyFill="1" applyBorder="1" applyAlignment="1" applyProtection="1">
      <alignment horizontal="right" vertical="center"/>
      <protection locked="0"/>
    </xf>
    <xf numFmtId="4" fontId="4" fillId="3" borderId="86" xfId="1" applyNumberFormat="1" applyFont="1" applyFill="1" applyBorder="1" applyAlignment="1" applyProtection="1">
      <alignment horizontal="right" vertical="center"/>
      <protection locked="0"/>
    </xf>
    <xf numFmtId="4" fontId="4" fillId="3" borderId="24" xfId="1" applyNumberFormat="1" applyFont="1" applyFill="1" applyBorder="1" applyAlignment="1" applyProtection="1">
      <alignment horizontal="right" vertical="center"/>
      <protection locked="0"/>
    </xf>
    <xf numFmtId="4" fontId="4" fillId="3" borderId="93" xfId="1" applyNumberFormat="1" applyFont="1" applyFill="1" applyBorder="1" applyAlignment="1" applyProtection="1">
      <alignment horizontal="right" vertical="center"/>
      <protection locked="0"/>
    </xf>
    <xf numFmtId="4" fontId="4" fillId="3" borderId="46" xfId="1" applyNumberFormat="1" applyFont="1" applyFill="1" applyBorder="1" applyAlignment="1" applyProtection="1">
      <alignment horizontal="right" vertical="center"/>
      <protection locked="0"/>
    </xf>
    <xf numFmtId="4" fontId="4" fillId="3" borderId="89" xfId="1" applyNumberFormat="1" applyFont="1" applyFill="1" applyBorder="1" applyAlignment="1" applyProtection="1">
      <alignment horizontal="right" vertical="center"/>
      <protection locked="0"/>
    </xf>
    <xf numFmtId="164" fontId="4" fillId="0" borderId="15" xfId="2" applyNumberFormat="1" applyFont="1" applyBorder="1" applyAlignment="1" applyProtection="1">
      <alignment horizontal="right" vertical="center"/>
      <protection locked="0"/>
    </xf>
    <xf numFmtId="0" fontId="4" fillId="0" borderId="11" xfId="2" applyFont="1" applyBorder="1" applyAlignment="1" applyProtection="1">
      <alignment horizontal="right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7" fillId="0" borderId="2" xfId="2" applyNumberFormat="1" applyFont="1" applyBorder="1" applyAlignment="1" applyProtection="1">
      <alignment horizontal="right" vertical="center"/>
      <protection locked="0"/>
    </xf>
    <xf numFmtId="164" fontId="4" fillId="2" borderId="5" xfId="2" applyNumberFormat="1" applyFont="1" applyFill="1" applyBorder="1" applyAlignment="1" applyProtection="1">
      <alignment horizontal="center" vertical="center"/>
      <protection locked="0"/>
    </xf>
    <xf numFmtId="164" fontId="4" fillId="2" borderId="3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" xfId="2" applyNumberFormat="1" applyFill="1" applyBorder="1" applyAlignment="1" applyProtection="1">
      <alignment horizontal="center" vertical="center"/>
      <protection locked="0"/>
    </xf>
    <xf numFmtId="1" fontId="2" fillId="2" borderId="9" xfId="2" applyNumberFormat="1" applyFill="1" applyBorder="1" applyAlignment="1" applyProtection="1">
      <alignment horizontal="center" vertical="center"/>
      <protection locked="0"/>
    </xf>
    <xf numFmtId="1" fontId="2" fillId="2" borderId="33" xfId="2" applyNumberFormat="1" applyFill="1" applyBorder="1" applyAlignment="1" applyProtection="1">
      <alignment horizontal="center" vertical="center"/>
      <protection locked="0"/>
    </xf>
    <xf numFmtId="1" fontId="2" fillId="2" borderId="32" xfId="2" applyNumberFormat="1" applyFill="1" applyBorder="1" applyAlignment="1" applyProtection="1">
      <alignment horizontal="center" vertical="center"/>
      <protection locked="0"/>
    </xf>
    <xf numFmtId="4" fontId="2" fillId="0" borderId="11" xfId="2" applyNumberFormat="1" applyBorder="1" applyAlignment="1" applyProtection="1">
      <alignment horizontal="center" vertical="center"/>
      <protection locked="0"/>
    </xf>
    <xf numFmtId="4" fontId="2" fillId="0" borderId="18" xfId="2" applyNumberFormat="1" applyBorder="1" applyAlignment="1" applyProtection="1">
      <alignment horizontal="center" vertical="center"/>
      <protection locked="0"/>
    </xf>
    <xf numFmtId="4" fontId="2" fillId="0" borderId="3" xfId="1" applyNumberFormat="1" applyFont="1" applyBorder="1" applyAlignment="1" applyProtection="1">
      <alignment horizontal="right" vertical="center"/>
      <protection locked="0"/>
    </xf>
    <xf numFmtId="49" fontId="3" fillId="0" borderId="23" xfId="2" applyNumberFormat="1" applyFont="1" applyBorder="1" applyAlignment="1" applyProtection="1">
      <alignment horizontal="left" vertical="center" wrapText="1"/>
      <protection locked="0"/>
    </xf>
    <xf numFmtId="164" fontId="4" fillId="0" borderId="24" xfId="2" applyNumberFormat="1" applyFont="1" applyBorder="1" applyAlignment="1" applyProtection="1">
      <alignment horizontal="right" vertical="center"/>
      <protection locked="0"/>
    </xf>
    <xf numFmtId="4" fontId="2" fillId="0" borderId="24" xfId="1" applyNumberFormat="1" applyFont="1" applyBorder="1" applyAlignment="1" applyProtection="1">
      <alignment horizontal="right" vertical="center"/>
      <protection locked="0"/>
    </xf>
    <xf numFmtId="4" fontId="2" fillId="0" borderId="35" xfId="1" applyNumberFormat="1" applyFont="1" applyFill="1" applyBorder="1" applyAlignment="1" applyProtection="1">
      <alignment horizontal="right" vertical="center"/>
      <protection locked="0"/>
    </xf>
    <xf numFmtId="49" fontId="8" fillId="0" borderId="72" xfId="2" applyNumberFormat="1" applyFont="1" applyBorder="1" applyAlignment="1" applyProtection="1">
      <alignment horizontal="left" vertical="center"/>
      <protection locked="0"/>
    </xf>
    <xf numFmtId="4" fontId="2" fillId="0" borderId="74" xfId="1" applyNumberFormat="1" applyFont="1" applyBorder="1" applyAlignment="1" applyProtection="1">
      <alignment horizontal="right" vertical="center"/>
      <protection locked="0"/>
    </xf>
    <xf numFmtId="4" fontId="2" fillId="0" borderId="69" xfId="1" applyNumberFormat="1" applyFont="1" applyFill="1" applyBorder="1" applyAlignment="1" applyProtection="1">
      <alignment horizontal="right" vertical="center"/>
      <protection locked="0"/>
    </xf>
    <xf numFmtId="4" fontId="2" fillId="0" borderId="69" xfId="1" applyNumberFormat="1" applyFont="1" applyBorder="1" applyAlignment="1" applyProtection="1">
      <alignment horizontal="right" vertical="center"/>
      <protection locked="0"/>
    </xf>
    <xf numFmtId="4" fontId="2" fillId="0" borderId="80" xfId="1" applyNumberFormat="1" applyFont="1" applyBorder="1" applyAlignment="1" applyProtection="1">
      <alignment horizontal="right" vertical="center"/>
      <protection locked="0"/>
    </xf>
    <xf numFmtId="4" fontId="2" fillId="0" borderId="81" xfId="1" applyNumberFormat="1" applyFont="1" applyBorder="1" applyAlignment="1" applyProtection="1">
      <alignment horizontal="right" vertical="center"/>
      <protection locked="0"/>
    </xf>
    <xf numFmtId="4" fontId="2" fillId="0" borderId="2" xfId="1" applyNumberFormat="1" applyFont="1" applyFill="1" applyBorder="1" applyAlignment="1" applyProtection="1">
      <alignment horizontal="right" vertical="center"/>
      <protection locked="0"/>
    </xf>
    <xf numFmtId="4" fontId="2" fillId="4" borderId="3" xfId="2" applyNumberFormat="1" applyFill="1" applyBorder="1" applyAlignment="1" applyProtection="1">
      <alignment horizontal="right" vertical="center"/>
      <protection locked="0"/>
    </xf>
    <xf numFmtId="4" fontId="2" fillId="5" borderId="4" xfId="1" applyNumberFormat="1" applyFont="1" applyFill="1" applyBorder="1" applyAlignment="1" applyProtection="1">
      <alignment horizontal="right" vertical="center"/>
      <protection locked="0"/>
    </xf>
    <xf numFmtId="2" fontId="2" fillId="4" borderId="40" xfId="1" applyNumberFormat="1" applyFont="1" applyFill="1" applyBorder="1" applyAlignment="1" applyProtection="1">
      <alignment horizontal="right" vertical="center"/>
      <protection locked="0"/>
    </xf>
    <xf numFmtId="4" fontId="2" fillId="4" borderId="2" xfId="1" applyNumberFormat="1" applyFont="1" applyFill="1" applyBorder="1" applyAlignment="1" applyProtection="1">
      <alignment horizontal="right" vertical="center"/>
      <protection locked="0"/>
    </xf>
    <xf numFmtId="4" fontId="2" fillId="0" borderId="69" xfId="2" applyNumberFormat="1" applyBorder="1" applyAlignment="1" applyProtection="1">
      <alignment horizontal="right" vertical="center"/>
      <protection locked="0"/>
    </xf>
    <xf numFmtId="4" fontId="2" fillId="6" borderId="3" xfId="1" applyNumberFormat="1" applyFont="1" applyFill="1" applyBorder="1" applyAlignment="1" applyProtection="1">
      <alignment horizontal="right" vertical="center"/>
      <protection locked="0"/>
    </xf>
    <xf numFmtId="4" fontId="2" fillId="4" borderId="2" xfId="2" applyNumberFormat="1" applyFill="1" applyBorder="1" applyAlignment="1" applyProtection="1">
      <alignment horizontal="right" vertical="center"/>
      <protection locked="0"/>
    </xf>
    <xf numFmtId="4" fontId="2" fillId="5" borderId="17" xfId="1" applyNumberFormat="1" applyFont="1" applyFill="1" applyBorder="1" applyAlignment="1" applyProtection="1">
      <alignment horizontal="right" vertical="center"/>
      <protection locked="0"/>
    </xf>
    <xf numFmtId="4" fontId="2" fillId="0" borderId="71" xfId="1" applyNumberFormat="1" applyFont="1" applyFill="1" applyBorder="1" applyAlignment="1" applyProtection="1">
      <alignment horizontal="right" vertical="center"/>
      <protection locked="0"/>
    </xf>
    <xf numFmtId="4" fontId="2" fillId="4" borderId="71" xfId="2" applyNumberFormat="1" applyFill="1" applyBorder="1" applyAlignment="1" applyProtection="1">
      <alignment horizontal="right" vertical="center"/>
      <protection locked="0"/>
    </xf>
    <xf numFmtId="4" fontId="2" fillId="5" borderId="83" xfId="1" applyNumberFormat="1" applyFont="1" applyFill="1" applyBorder="1" applyAlignment="1" applyProtection="1">
      <alignment horizontal="right" vertical="center"/>
      <protection locked="0"/>
    </xf>
    <xf numFmtId="4" fontId="2" fillId="4" borderId="82" xfId="1" applyNumberFormat="1" applyFont="1" applyFill="1" applyBorder="1" applyAlignment="1" applyProtection="1">
      <alignment horizontal="right" vertical="center"/>
      <protection locked="0"/>
    </xf>
    <xf numFmtId="4" fontId="2" fillId="5" borderId="73" xfId="1" applyNumberFormat="1" applyFont="1" applyFill="1" applyBorder="1" applyAlignment="1" applyProtection="1">
      <alignment horizontal="right" vertical="center"/>
      <protection locked="0"/>
    </xf>
    <xf numFmtId="164" fontId="2" fillId="0" borderId="3" xfId="2" applyNumberFormat="1" applyBorder="1" applyAlignment="1" applyProtection="1">
      <alignment horizontal="right" vertical="center" wrapText="1"/>
      <protection locked="0"/>
    </xf>
    <xf numFmtId="164" fontId="2" fillId="0" borderId="3" xfId="2" applyNumberFormat="1" applyBorder="1" applyAlignment="1" applyProtection="1">
      <alignment horizontal="right" vertical="center"/>
      <protection locked="0"/>
    </xf>
    <xf numFmtId="164" fontId="2" fillId="0" borderId="49" xfId="2" applyNumberFormat="1" applyBorder="1" applyAlignment="1" applyProtection="1">
      <alignment horizontal="right" vertical="center"/>
      <protection locked="0"/>
    </xf>
    <xf numFmtId="4" fontId="2" fillId="4" borderId="49" xfId="1" applyNumberFormat="1" applyFont="1" applyFill="1" applyBorder="1" applyAlignment="1" applyProtection="1">
      <alignment horizontal="right" vertical="center"/>
      <protection locked="0"/>
    </xf>
    <xf numFmtId="4" fontId="2" fillId="4" borderId="54" xfId="2" applyNumberFormat="1" applyFill="1" applyBorder="1" applyAlignment="1" applyProtection="1">
      <alignment horizontal="right" vertical="center"/>
      <protection locked="0"/>
    </xf>
    <xf numFmtId="4" fontId="2" fillId="5" borderId="84" xfId="1" applyNumberFormat="1" applyFont="1" applyFill="1" applyBorder="1" applyAlignment="1" applyProtection="1">
      <alignment horizontal="right" vertical="center"/>
      <protection locked="0"/>
    </xf>
    <xf numFmtId="4" fontId="2" fillId="4" borderId="53" xfId="1" applyNumberFormat="1" applyFont="1" applyFill="1" applyBorder="1" applyAlignment="1" applyProtection="1">
      <alignment horizontal="right" vertical="center"/>
      <protection locked="0"/>
    </xf>
    <xf numFmtId="4" fontId="2" fillId="5" borderId="55" xfId="1" applyNumberFormat="1" applyFont="1" applyFill="1" applyBorder="1" applyAlignment="1" applyProtection="1">
      <alignment horizontal="right" vertical="center"/>
      <protection locked="0"/>
    </xf>
    <xf numFmtId="4" fontId="2" fillId="0" borderId="2" xfId="1" applyNumberFormat="1" applyFont="1" applyBorder="1" applyAlignment="1" applyProtection="1">
      <alignment horizontal="right" vertical="center"/>
      <protection locked="0"/>
    </xf>
    <xf numFmtId="0" fontId="11" fillId="0" borderId="0" xfId="0" applyFont="1"/>
    <xf numFmtId="4" fontId="2" fillId="0" borderId="85" xfId="1" applyNumberFormat="1" applyFont="1" applyBorder="1" applyAlignment="1" applyProtection="1">
      <alignment horizontal="right" vertical="center"/>
      <protection locked="0"/>
    </xf>
    <xf numFmtId="4" fontId="2" fillId="0" borderId="39" xfId="1" applyNumberFormat="1" applyFont="1" applyBorder="1" applyAlignment="1" applyProtection="1">
      <alignment horizontal="right" vertical="center"/>
      <protection locked="0"/>
    </xf>
    <xf numFmtId="4" fontId="2" fillId="0" borderId="29" xfId="1" applyNumberFormat="1" applyFont="1" applyBorder="1" applyAlignment="1" applyProtection="1">
      <alignment horizontal="right" vertical="center"/>
      <protection locked="0"/>
    </xf>
    <xf numFmtId="4" fontId="2" fillId="4" borderId="22" xfId="1" applyNumberFormat="1" applyFont="1" applyFill="1" applyBorder="1" applyAlignment="1" applyProtection="1">
      <alignment horizontal="right" vertical="center"/>
      <protection locked="0"/>
    </xf>
    <xf numFmtId="4" fontId="2" fillId="4" borderId="50" xfId="1" applyNumberFormat="1" applyFont="1" applyFill="1" applyBorder="1" applyAlignment="1" applyProtection="1">
      <alignment horizontal="right" vertical="center"/>
      <protection locked="0"/>
    </xf>
    <xf numFmtId="4" fontId="2" fillId="6" borderId="2" xfId="1" applyNumberFormat="1" applyFont="1" applyFill="1" applyBorder="1" applyAlignment="1" applyProtection="1">
      <alignment horizontal="right" vertical="center"/>
      <protection locked="0"/>
    </xf>
    <xf numFmtId="4" fontId="2" fillId="4" borderId="9" xfId="1" applyNumberFormat="1" applyFont="1" applyFill="1" applyBorder="1" applyAlignment="1" applyProtection="1">
      <alignment horizontal="right" vertical="center"/>
      <protection locked="0"/>
    </xf>
    <xf numFmtId="4" fontId="2" fillId="4" borderId="33" xfId="2" applyNumberFormat="1" applyFill="1" applyBorder="1" applyAlignment="1" applyProtection="1">
      <alignment horizontal="right" vertical="center"/>
      <protection locked="0"/>
    </xf>
    <xf numFmtId="4" fontId="2" fillId="5" borderId="34" xfId="1" applyNumberFormat="1" applyFont="1" applyFill="1" applyBorder="1" applyAlignment="1" applyProtection="1">
      <alignment horizontal="right" vertical="center"/>
      <protection locked="0"/>
    </xf>
    <xf numFmtId="4" fontId="2" fillId="4" borderId="32" xfId="1" applyNumberFormat="1" applyFont="1" applyFill="1" applyBorder="1" applyAlignment="1" applyProtection="1">
      <alignment horizontal="right" vertical="center"/>
      <protection locked="0"/>
    </xf>
    <xf numFmtId="4" fontId="2" fillId="5" borderId="20" xfId="1" applyNumberFormat="1" applyFont="1" applyFill="1" applyBorder="1" applyAlignment="1" applyProtection="1">
      <alignment horizontal="right" vertical="center"/>
      <protection locked="0"/>
    </xf>
    <xf numFmtId="164" fontId="2" fillId="0" borderId="22" xfId="2" applyNumberFormat="1" applyBorder="1" applyAlignment="1" applyProtection="1">
      <alignment horizontal="right" vertical="center"/>
      <protection locked="0"/>
    </xf>
    <xf numFmtId="4" fontId="2" fillId="4" borderId="52" xfId="1" applyNumberFormat="1" applyFont="1" applyFill="1" applyBorder="1" applyAlignment="1" applyProtection="1">
      <alignment horizontal="right" vertical="center"/>
      <protection locked="0"/>
    </xf>
    <xf numFmtId="164" fontId="2" fillId="0" borderId="9" xfId="2" applyNumberFormat="1" applyBorder="1" applyAlignment="1" applyProtection="1">
      <alignment horizontal="right" vertical="center"/>
      <protection locked="0"/>
    </xf>
    <xf numFmtId="4" fontId="2" fillId="4" borderId="33" xfId="1" applyNumberFormat="1" applyFont="1" applyFill="1" applyBorder="1" applyAlignment="1" applyProtection="1">
      <alignment horizontal="right" vertical="center"/>
      <protection locked="0"/>
    </xf>
    <xf numFmtId="0" fontId="3" fillId="0" borderId="8" xfId="2" applyFont="1" applyBorder="1" applyAlignment="1" applyProtection="1">
      <alignment horizontal="left" vertical="center"/>
      <protection locked="0"/>
    </xf>
    <xf numFmtId="49" fontId="2" fillId="0" borderId="9" xfId="2" applyNumberFormat="1" applyBorder="1" applyAlignment="1" applyProtection="1">
      <alignment horizontal="right" vertical="center"/>
      <protection locked="0"/>
    </xf>
    <xf numFmtId="4" fontId="2" fillId="0" borderId="3" xfId="1" applyNumberFormat="1" applyFont="1" applyFill="1" applyBorder="1" applyAlignment="1" applyProtection="1">
      <alignment horizontal="right" vertical="center"/>
      <protection locked="0"/>
    </xf>
    <xf numFmtId="4" fontId="2" fillId="0" borderId="38" xfId="1" applyNumberFormat="1" applyFont="1" applyFill="1" applyBorder="1" applyAlignment="1" applyProtection="1">
      <alignment horizontal="right" vertical="center"/>
      <protection locked="0"/>
    </xf>
    <xf numFmtId="4" fontId="2" fillId="0" borderId="28" xfId="1" applyNumberFormat="1" applyFont="1" applyFill="1" applyBorder="1" applyAlignment="1" applyProtection="1">
      <alignment horizontal="right" vertical="center"/>
      <protection locked="0"/>
    </xf>
    <xf numFmtId="4" fontId="2" fillId="0" borderId="85" xfId="1" applyNumberFormat="1" applyFont="1" applyFill="1" applyBorder="1" applyAlignment="1" applyProtection="1">
      <alignment horizontal="right" vertical="center"/>
      <protection locked="0"/>
    </xf>
    <xf numFmtId="4" fontId="2" fillId="0" borderId="29" xfId="1" applyNumberFormat="1" applyFont="1" applyFill="1" applyBorder="1" applyAlignment="1" applyProtection="1">
      <alignment horizontal="right" vertical="center"/>
      <protection locked="0"/>
    </xf>
    <xf numFmtId="4" fontId="2" fillId="6" borderId="9" xfId="1" applyNumberFormat="1" applyFont="1" applyFill="1" applyBorder="1" applyAlignment="1" applyProtection="1">
      <alignment horizontal="right" vertical="center"/>
      <protection locked="0"/>
    </xf>
    <xf numFmtId="4" fontId="2" fillId="0" borderId="3" xfId="2" applyNumberFormat="1" applyBorder="1" applyAlignment="1" applyProtection="1">
      <alignment horizontal="right" vertical="center"/>
      <protection locked="0"/>
    </xf>
    <xf numFmtId="4" fontId="2" fillId="0" borderId="22" xfId="1" applyNumberFormat="1" applyFont="1" applyFill="1" applyBorder="1" applyAlignment="1" applyProtection="1">
      <alignment horizontal="right" vertical="center"/>
      <protection locked="0"/>
    </xf>
    <xf numFmtId="4" fontId="2" fillId="4" borderId="50" xfId="2" applyNumberFormat="1" applyFill="1" applyBorder="1" applyAlignment="1" applyProtection="1">
      <alignment horizontal="right" vertical="center"/>
      <protection locked="0"/>
    </xf>
    <xf numFmtId="4" fontId="2" fillId="6" borderId="15" xfId="1" applyNumberFormat="1" applyFont="1" applyFill="1" applyBorder="1" applyAlignment="1" applyProtection="1">
      <alignment horizontal="right" vertical="center"/>
      <protection locked="0"/>
    </xf>
    <xf numFmtId="4" fontId="2" fillId="4" borderId="41" xfId="2" applyNumberFormat="1" applyFill="1" applyBorder="1" applyAlignment="1" applyProtection="1">
      <alignment horizontal="right" vertical="center"/>
      <protection locked="0"/>
    </xf>
    <xf numFmtId="4" fontId="4" fillId="5" borderId="87" xfId="1" applyNumberFormat="1" applyFont="1" applyFill="1" applyBorder="1" applyAlignment="1" applyProtection="1">
      <alignment horizontal="right" vertical="center"/>
      <protection locked="0"/>
    </xf>
    <xf numFmtId="4" fontId="4" fillId="5" borderId="21" xfId="1" applyNumberFormat="1" applyFont="1" applyFill="1" applyBorder="1" applyAlignment="1" applyProtection="1">
      <alignment horizontal="right" vertical="center"/>
      <protection locked="0"/>
    </xf>
    <xf numFmtId="4" fontId="2" fillId="0" borderId="11" xfId="1" applyNumberFormat="1" applyFont="1" applyBorder="1" applyAlignment="1" applyProtection="1">
      <alignment horizontal="right" vertical="center"/>
      <protection locked="0"/>
    </xf>
    <xf numFmtId="4" fontId="2" fillId="0" borderId="12" xfId="2" applyNumberFormat="1" applyBorder="1" applyAlignment="1" applyProtection="1">
      <alignment horizontal="right" vertical="center"/>
      <protection locked="0"/>
    </xf>
    <xf numFmtId="4" fontId="2" fillId="0" borderId="15" xfId="1" applyNumberFormat="1" applyFont="1" applyFill="1" applyBorder="1" applyAlignment="1" applyProtection="1">
      <alignment horizontal="right" vertical="center"/>
      <protection locked="0"/>
    </xf>
    <xf numFmtId="4" fontId="2" fillId="0" borderId="54" xfId="1" applyNumberFormat="1" applyFont="1" applyFill="1" applyBorder="1" applyAlignment="1" applyProtection="1">
      <alignment horizontal="right" vertical="center"/>
      <protection locked="0"/>
    </xf>
    <xf numFmtId="4" fontId="2" fillId="0" borderId="84" xfId="1" applyNumberFormat="1" applyFont="1" applyFill="1" applyBorder="1" applyAlignment="1" applyProtection="1">
      <alignment horizontal="right" vertical="center"/>
      <protection locked="0"/>
    </xf>
    <xf numFmtId="4" fontId="2" fillId="0" borderId="55" xfId="1" applyNumberFormat="1" applyFont="1" applyFill="1" applyBorder="1" applyAlignment="1" applyProtection="1">
      <alignment horizontal="right" vertical="center"/>
      <protection locked="0"/>
    </xf>
    <xf numFmtId="0" fontId="2" fillId="6" borderId="0" xfId="2" applyFill="1" applyAlignment="1" applyProtection="1">
      <alignment vertical="center" wrapText="1"/>
      <protection locked="0"/>
    </xf>
    <xf numFmtId="4" fontId="2" fillId="0" borderId="9" xfId="1" applyNumberFormat="1" applyFont="1" applyFill="1" applyBorder="1" applyAlignment="1" applyProtection="1">
      <alignment horizontal="right" vertical="center" wrapText="1"/>
      <protection locked="0"/>
    </xf>
    <xf numFmtId="4" fontId="2" fillId="4" borderId="32" xfId="1" applyNumberFormat="1" applyFont="1" applyFill="1" applyBorder="1" applyAlignment="1" applyProtection="1">
      <alignment horizontal="right" vertical="center" wrapText="1"/>
      <protection locked="0"/>
    </xf>
    <xf numFmtId="4" fontId="2" fillId="5" borderId="87" xfId="1" applyNumberFormat="1" applyFont="1" applyFill="1" applyBorder="1" applyAlignment="1" applyProtection="1">
      <alignment horizontal="right" vertical="center"/>
      <protection locked="0"/>
    </xf>
    <xf numFmtId="4" fontId="2" fillId="5" borderId="21" xfId="1" applyNumberFormat="1" applyFont="1" applyFill="1" applyBorder="1" applyAlignment="1" applyProtection="1">
      <alignment horizontal="right" vertical="center"/>
      <protection locked="0"/>
    </xf>
    <xf numFmtId="4" fontId="2" fillId="4" borderId="42" xfId="1" applyNumberFormat="1" applyFont="1" applyFill="1" applyBorder="1" applyAlignment="1" applyProtection="1">
      <alignment horizontal="right" vertical="center"/>
      <protection locked="0"/>
    </xf>
    <xf numFmtId="4" fontId="2" fillId="0" borderId="11" xfId="1" applyNumberFormat="1" applyFont="1" applyFill="1" applyBorder="1" applyAlignment="1" applyProtection="1">
      <alignment horizontal="right" vertical="center"/>
      <protection locked="0"/>
    </xf>
    <xf numFmtId="4" fontId="2" fillId="0" borderId="7" xfId="1" applyNumberFormat="1" applyFont="1" applyFill="1" applyBorder="1" applyAlignment="1" applyProtection="1">
      <alignment horizontal="right" vertical="center"/>
      <protection locked="0"/>
    </xf>
    <xf numFmtId="4" fontId="2" fillId="0" borderId="37" xfId="2" applyNumberFormat="1" applyBorder="1" applyAlignment="1" applyProtection="1">
      <alignment horizontal="right" vertical="center"/>
      <protection locked="0"/>
    </xf>
    <xf numFmtId="164" fontId="2" fillId="0" borderId="2" xfId="2" applyNumberFormat="1" applyBorder="1" applyAlignment="1" applyProtection="1">
      <alignment vertical="center"/>
      <protection locked="0"/>
    </xf>
    <xf numFmtId="4" fontId="4" fillId="3" borderId="13" xfId="1" applyNumberFormat="1" applyFont="1" applyFill="1" applyBorder="1" applyAlignment="1" applyProtection="1">
      <alignment horizontal="right" vertical="center"/>
      <protection locked="0"/>
    </xf>
    <xf numFmtId="4" fontId="14" fillId="5" borderId="12" xfId="1" applyNumberFormat="1" applyFont="1" applyFill="1" applyBorder="1" applyAlignment="1" applyProtection="1">
      <alignment horizontal="right" vertical="center"/>
      <protection locked="0"/>
    </xf>
    <xf numFmtId="4" fontId="14" fillId="5" borderId="13" xfId="1" applyNumberFormat="1" applyFont="1" applyFill="1" applyBorder="1" applyAlignment="1" applyProtection="1">
      <alignment horizontal="right" vertical="center"/>
      <protection locked="0"/>
    </xf>
    <xf numFmtId="4" fontId="14" fillId="5" borderId="78" xfId="1" applyNumberFormat="1" applyFont="1" applyFill="1" applyBorder="1" applyAlignment="1" applyProtection="1">
      <alignment horizontal="right" vertical="center"/>
      <protection locked="0"/>
    </xf>
    <xf numFmtId="0" fontId="2" fillId="0" borderId="2" xfId="2" applyBorder="1" applyAlignment="1" applyProtection="1">
      <alignment vertical="center"/>
      <protection locked="0"/>
    </xf>
    <xf numFmtId="0" fontId="2" fillId="6" borderId="1" xfId="2" applyFill="1" applyBorder="1" applyAlignment="1" applyProtection="1">
      <alignment vertical="center"/>
      <protection locked="0"/>
    </xf>
    <xf numFmtId="2" fontId="2" fillId="0" borderId="0" xfId="2" applyNumberFormat="1" applyAlignment="1" applyProtection="1">
      <alignment vertical="center"/>
      <protection locked="0"/>
    </xf>
    <xf numFmtId="4" fontId="2" fillId="0" borderId="40" xfId="2" applyNumberFormat="1" applyBorder="1" applyAlignment="1" applyProtection="1">
      <alignment horizontal="right" vertical="center"/>
      <protection locked="0"/>
    </xf>
    <xf numFmtId="4" fontId="2" fillId="0" borderId="17" xfId="2" applyNumberFormat="1" applyBorder="1" applyAlignment="1" applyProtection="1">
      <alignment horizontal="right" vertical="center"/>
      <protection locked="0"/>
    </xf>
    <xf numFmtId="4" fontId="2" fillId="4" borderId="4" xfId="1" applyNumberFormat="1" applyFont="1" applyFill="1" applyBorder="1" applyAlignment="1" applyProtection="1">
      <alignment horizontal="right" vertical="center"/>
      <protection locked="0"/>
    </xf>
    <xf numFmtId="4" fontId="2" fillId="4" borderId="17" xfId="1" applyNumberFormat="1" applyFont="1" applyFill="1" applyBorder="1" applyAlignment="1" applyProtection="1">
      <alignment horizontal="right" vertical="center"/>
      <protection locked="0"/>
    </xf>
    <xf numFmtId="164" fontId="2" fillId="0" borderId="44" xfId="2" applyNumberFormat="1" applyBorder="1" applyAlignment="1" applyProtection="1">
      <alignment vertical="center"/>
      <protection locked="0"/>
    </xf>
    <xf numFmtId="167" fontId="2" fillId="0" borderId="45" xfId="1" applyNumberFormat="1" applyFont="1" applyBorder="1" applyAlignment="1" applyProtection="1">
      <alignment vertical="center"/>
      <protection locked="0"/>
    </xf>
    <xf numFmtId="167" fontId="2" fillId="0" borderId="58" xfId="1" applyNumberFormat="1" applyFont="1" applyBorder="1" applyAlignment="1" applyProtection="1">
      <alignment vertical="center"/>
      <protection locked="0"/>
    </xf>
    <xf numFmtId="167" fontId="2" fillId="0" borderId="88" xfId="1" applyNumberFormat="1" applyFont="1" applyBorder="1" applyAlignment="1" applyProtection="1">
      <alignment vertical="center"/>
      <protection locked="0"/>
    </xf>
    <xf numFmtId="165" fontId="2" fillId="0" borderId="56" xfId="1" applyFont="1" applyBorder="1" applyAlignment="1" applyProtection="1">
      <alignment vertical="center"/>
      <protection locked="0"/>
    </xf>
    <xf numFmtId="167" fontId="2" fillId="0" borderId="48" xfId="1" applyNumberFormat="1" applyFont="1" applyBorder="1" applyAlignment="1" applyProtection="1">
      <alignment vertical="center"/>
      <protection locked="0"/>
    </xf>
    <xf numFmtId="1" fontId="2" fillId="2" borderId="20" xfId="2" applyNumberFormat="1" applyFill="1" applyBorder="1" applyAlignment="1" applyProtection="1">
      <alignment horizontal="center" vertical="center"/>
      <protection locked="0"/>
    </xf>
    <xf numFmtId="4" fontId="2" fillId="0" borderId="11" xfId="2" applyNumberFormat="1" applyBorder="1" applyAlignment="1" applyProtection="1">
      <alignment horizontal="right" vertical="center"/>
      <protection locked="0"/>
    </xf>
    <xf numFmtId="4" fontId="2" fillId="0" borderId="38" xfId="1" applyNumberFormat="1" applyFont="1" applyBorder="1" applyAlignment="1" applyProtection="1">
      <alignment horizontal="right" vertical="center"/>
      <protection locked="0"/>
    </xf>
    <xf numFmtId="4" fontId="2" fillId="0" borderId="28" xfId="1" applyNumberFormat="1" applyFont="1" applyBorder="1" applyAlignment="1" applyProtection="1">
      <alignment horizontal="right" vertical="center"/>
      <protection locked="0"/>
    </xf>
    <xf numFmtId="4" fontId="2" fillId="4" borderId="41" xfId="1" applyNumberFormat="1" applyFont="1" applyFill="1" applyBorder="1" applyAlignment="1" applyProtection="1">
      <alignment horizontal="right" vertical="center"/>
      <protection locked="0"/>
    </xf>
    <xf numFmtId="4" fontId="2" fillId="0" borderId="41" xfId="1" applyNumberFormat="1" applyFont="1" applyFill="1" applyBorder="1" applyAlignment="1" applyProtection="1">
      <alignment horizontal="right" vertical="center"/>
      <protection locked="0"/>
    </xf>
    <xf numFmtId="4" fontId="2" fillId="4" borderId="87" xfId="1" applyNumberFormat="1" applyFont="1" applyFill="1" applyBorder="1" applyAlignment="1" applyProtection="1">
      <alignment horizontal="right" vertical="center"/>
      <protection locked="0"/>
    </xf>
    <xf numFmtId="4" fontId="2" fillId="4" borderId="21" xfId="1" applyNumberFormat="1" applyFont="1" applyFill="1" applyBorder="1" applyAlignment="1" applyProtection="1">
      <alignment horizontal="right" vertical="center"/>
      <protection locked="0"/>
    </xf>
    <xf numFmtId="4" fontId="2" fillId="0" borderId="37" xfId="1" applyNumberFormat="1" applyFont="1" applyBorder="1" applyAlignment="1" applyProtection="1">
      <alignment horizontal="right" vertical="center"/>
      <protection locked="0"/>
    </xf>
    <xf numFmtId="4" fontId="2" fillId="0" borderId="59" xfId="1" applyNumberFormat="1" applyFont="1" applyBorder="1" applyAlignment="1" applyProtection="1">
      <alignment horizontal="right" vertical="center"/>
      <protection locked="0"/>
    </xf>
    <xf numFmtId="4" fontId="2" fillId="3" borderId="75" xfId="1" applyNumberFormat="1" applyFont="1" applyFill="1" applyBorder="1" applyAlignment="1" applyProtection="1">
      <alignment horizontal="right" vertical="center"/>
      <protection locked="0"/>
    </xf>
    <xf numFmtId="4" fontId="2" fillId="3" borderId="89" xfId="1" applyNumberFormat="1" applyFont="1" applyFill="1" applyBorder="1" applyAlignment="1" applyProtection="1">
      <alignment horizontal="right" vertical="center"/>
      <protection locked="0"/>
    </xf>
    <xf numFmtId="4" fontId="2" fillId="0" borderId="12" xfId="1" applyNumberFormat="1" applyFont="1" applyBorder="1" applyAlignment="1" applyProtection="1">
      <alignment horizontal="right" vertical="center"/>
      <protection locked="0"/>
    </xf>
    <xf numFmtId="164" fontId="2" fillId="0" borderId="0" xfId="2" applyNumberFormat="1" applyAlignment="1" applyProtection="1">
      <alignment vertical="center"/>
      <protection locked="0"/>
    </xf>
    <xf numFmtId="4" fontId="2" fillId="0" borderId="26" xfId="2" applyNumberFormat="1" applyBorder="1" applyAlignment="1" applyProtection="1">
      <alignment horizontal="right" vertical="center"/>
      <protection locked="0"/>
    </xf>
    <xf numFmtId="4" fontId="2" fillId="4" borderId="58" xfId="1" applyNumberFormat="1" applyFont="1" applyFill="1" applyBorder="1" applyAlignment="1" applyProtection="1">
      <alignment horizontal="right" vertical="center"/>
      <protection locked="0"/>
    </xf>
    <xf numFmtId="4" fontId="2" fillId="4" borderId="88" xfId="1" applyNumberFormat="1" applyFont="1" applyFill="1" applyBorder="1" applyAlignment="1" applyProtection="1">
      <alignment horizontal="right" vertical="center"/>
      <protection locked="0"/>
    </xf>
    <xf numFmtId="4" fontId="2" fillId="4" borderId="56" xfId="1" applyNumberFormat="1" applyFont="1" applyFill="1" applyBorder="1" applyAlignment="1" applyProtection="1">
      <alignment horizontal="right" vertical="center"/>
      <protection locked="0"/>
    </xf>
    <xf numFmtId="4" fontId="2" fillId="4" borderId="48" xfId="1" applyNumberFormat="1" applyFont="1" applyFill="1" applyBorder="1" applyAlignment="1" applyProtection="1">
      <alignment horizontal="right" vertical="center"/>
      <protection locked="0"/>
    </xf>
    <xf numFmtId="166" fontId="2" fillId="0" borderId="0" xfId="2" applyNumberFormat="1" applyAlignment="1" applyProtection="1">
      <alignment vertical="center"/>
      <protection locked="0"/>
    </xf>
    <xf numFmtId="0" fontId="0" fillId="7" borderId="0" xfId="0" applyFill="1"/>
    <xf numFmtId="0" fontId="5" fillId="0" borderId="1" xfId="2" applyFont="1" applyBorder="1" applyAlignment="1" applyProtection="1">
      <alignment vertical="center"/>
      <protection locked="0"/>
    </xf>
    <xf numFmtId="0" fontId="2" fillId="0" borderId="1" xfId="2" applyBorder="1" applyAlignment="1" applyProtection="1">
      <alignment vertical="center"/>
      <protection locked="0"/>
    </xf>
    <xf numFmtId="4" fontId="2" fillId="0" borderId="2" xfId="2" applyNumberFormat="1" applyBorder="1" applyAlignment="1" applyProtection="1">
      <alignment horizontal="right" vertical="center"/>
      <protection locked="0"/>
    </xf>
    <xf numFmtId="4" fontId="14" fillId="5" borderId="11" xfId="1" applyNumberFormat="1" applyFont="1" applyFill="1" applyBorder="1" applyAlignment="1" applyProtection="1">
      <alignment horizontal="right" vertical="center"/>
      <protection locked="0"/>
    </xf>
    <xf numFmtId="4" fontId="14" fillId="5" borderId="92" xfId="1" applyNumberFormat="1" applyFont="1" applyFill="1" applyBorder="1" applyAlignment="1" applyProtection="1">
      <alignment horizontal="right" vertical="center"/>
      <protection locked="0"/>
    </xf>
    <xf numFmtId="0" fontId="12" fillId="0" borderId="0" xfId="2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6" fillId="0" borderId="45" xfId="2" applyFont="1" applyBorder="1" applyAlignment="1" applyProtection="1">
      <alignment horizontal="center" vertical="center"/>
      <protection locked="0"/>
    </xf>
    <xf numFmtId="0" fontId="18" fillId="0" borderId="0" xfId="5" applyAlignment="1" applyProtection="1">
      <alignment horizontal="center" vertical="center" wrapText="1"/>
      <protection locked="0"/>
    </xf>
    <xf numFmtId="2" fontId="9" fillId="0" borderId="0" xfId="1" applyNumberFormat="1" applyFont="1" applyBorder="1" applyAlignment="1" applyProtection="1">
      <alignment horizontal="center" vertical="center"/>
      <protection locked="0"/>
    </xf>
    <xf numFmtId="2" fontId="9" fillId="0" borderId="40" xfId="1" applyNumberFormat="1" applyFont="1" applyBorder="1" applyAlignment="1" applyProtection="1">
      <alignment horizontal="center" vertical="center"/>
      <protection locked="0"/>
    </xf>
    <xf numFmtId="164" fontId="4" fillId="2" borderId="51" xfId="2" applyNumberFormat="1" applyFont="1" applyFill="1" applyBorder="1" applyAlignment="1" applyProtection="1">
      <alignment horizontal="center" vertical="center"/>
      <protection locked="0"/>
    </xf>
    <xf numFmtId="164" fontId="4" fillId="2" borderId="66" xfId="2" applyNumberFormat="1" applyFont="1" applyFill="1" applyBorder="1" applyAlignment="1" applyProtection="1">
      <alignment horizontal="center" vertical="center"/>
      <protection locked="0"/>
    </xf>
    <xf numFmtId="2" fontId="14" fillId="0" borderId="2" xfId="1" applyNumberFormat="1" applyFont="1" applyBorder="1" applyAlignment="1" applyProtection="1">
      <alignment horizontal="right" vertical="center"/>
      <protection locked="0"/>
    </xf>
    <xf numFmtId="2" fontId="14" fillId="0" borderId="0" xfId="1" applyNumberFormat="1" applyFont="1" applyBorder="1" applyAlignment="1" applyProtection="1">
      <alignment horizontal="right" vertical="center"/>
      <protection locked="0"/>
    </xf>
    <xf numFmtId="2" fontId="14" fillId="0" borderId="40" xfId="1" applyNumberFormat="1" applyFont="1" applyBorder="1" applyAlignment="1" applyProtection="1">
      <alignment horizontal="right" vertical="center"/>
      <protection locked="0"/>
    </xf>
    <xf numFmtId="2" fontId="4" fillId="2" borderId="10" xfId="1" applyNumberFormat="1" applyFont="1" applyFill="1" applyBorder="1" applyAlignment="1" applyProtection="1">
      <alignment horizontal="center" vertical="center"/>
      <protection locked="0"/>
    </xf>
    <xf numFmtId="2" fontId="4" fillId="2" borderId="18" xfId="1" applyNumberFormat="1" applyFont="1" applyFill="1" applyBorder="1" applyAlignment="1" applyProtection="1">
      <alignment horizontal="center" vertical="center"/>
      <protection locked="0"/>
    </xf>
    <xf numFmtId="164" fontId="4" fillId="2" borderId="60" xfId="2" applyNumberFormat="1" applyFont="1" applyFill="1" applyBorder="1" applyAlignment="1" applyProtection="1">
      <alignment horizontal="center" vertical="center"/>
      <protection locked="0"/>
    </xf>
    <xf numFmtId="164" fontId="4" fillId="2" borderId="61" xfId="2" applyNumberFormat="1" applyFont="1" applyFill="1" applyBorder="1" applyAlignment="1" applyProtection="1">
      <alignment horizontal="center" vertical="center"/>
      <protection locked="0"/>
    </xf>
    <xf numFmtId="164" fontId="4" fillId="2" borderId="79" xfId="2" applyNumberFormat="1" applyFont="1" applyFill="1" applyBorder="1" applyAlignment="1" applyProtection="1">
      <alignment horizontal="center" vertical="center"/>
      <protection locked="0"/>
    </xf>
    <xf numFmtId="164" fontId="4" fillId="2" borderId="75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34" xfId="2" applyNumberFormat="1" applyFont="1" applyFill="1" applyBorder="1" applyAlignment="1" applyProtection="1">
      <alignment horizontal="center" vertical="center" wrapText="1"/>
      <protection locked="0"/>
    </xf>
    <xf numFmtId="164" fontId="4" fillId="0" borderId="15" xfId="2" applyNumberFormat="1" applyFont="1" applyBorder="1" applyAlignment="1" applyProtection="1">
      <alignment horizontal="right" vertical="center"/>
      <protection locked="0"/>
    </xf>
    <xf numFmtId="0" fontId="11" fillId="0" borderId="42" xfId="0" applyFont="1" applyBorder="1" applyAlignment="1" applyProtection="1">
      <alignment horizontal="right" vertical="center"/>
      <protection locked="0"/>
    </xf>
    <xf numFmtId="164" fontId="4" fillId="0" borderId="64" xfId="2" applyNumberFormat="1" applyFont="1" applyBorder="1" applyAlignment="1" applyProtection="1">
      <alignment horizontal="right" vertical="center"/>
      <protection locked="0"/>
    </xf>
    <xf numFmtId="0" fontId="11" fillId="0" borderId="65" xfId="0" applyFont="1" applyBorder="1" applyAlignment="1" applyProtection="1">
      <alignment horizontal="right" vertical="center"/>
      <protection locked="0"/>
    </xf>
    <xf numFmtId="165" fontId="9" fillId="0" borderId="45" xfId="1" applyFont="1" applyBorder="1" applyAlignment="1" applyProtection="1">
      <alignment vertical="center"/>
      <protection locked="0"/>
    </xf>
    <xf numFmtId="0" fontId="11" fillId="0" borderId="56" xfId="0" applyFont="1" applyBorder="1" applyAlignment="1" applyProtection="1">
      <alignment vertical="center"/>
      <protection locked="0"/>
    </xf>
    <xf numFmtId="164" fontId="2" fillId="0" borderId="2" xfId="2" applyNumberFormat="1" applyBorder="1" applyAlignment="1" applyProtection="1">
      <alignment horizontal="right" vertical="center"/>
      <protection locked="0"/>
    </xf>
    <xf numFmtId="0" fontId="11" fillId="0" borderId="40" xfId="0" applyFont="1" applyBorder="1" applyAlignment="1" applyProtection="1">
      <alignment horizontal="right" vertical="center"/>
      <protection locked="0"/>
    </xf>
    <xf numFmtId="164" fontId="2" fillId="0" borderId="9" xfId="2" applyNumberFormat="1" applyBorder="1" applyAlignment="1" applyProtection="1">
      <alignment horizontal="right" vertical="center"/>
      <protection locked="0"/>
    </xf>
    <xf numFmtId="0" fontId="11" fillId="0" borderId="32" xfId="0" applyFont="1" applyBorder="1" applyAlignment="1" applyProtection="1">
      <alignment horizontal="right" vertical="center"/>
      <protection locked="0"/>
    </xf>
    <xf numFmtId="164" fontId="4" fillId="0" borderId="7" xfId="2" applyNumberFormat="1" applyFont="1" applyBorder="1" applyAlignment="1" applyProtection="1">
      <alignment horizontal="right" vertical="center"/>
      <protection locked="0"/>
    </xf>
    <xf numFmtId="0" fontId="11" fillId="0" borderId="57" xfId="0" applyFont="1" applyBorder="1" applyAlignment="1" applyProtection="1">
      <alignment horizontal="right" vertical="center"/>
      <protection locked="0"/>
    </xf>
    <xf numFmtId="164" fontId="4" fillId="0" borderId="11" xfId="2" applyNumberFormat="1" applyFont="1" applyBorder="1" applyAlignment="1" applyProtection="1">
      <alignment horizontal="right" vertical="center"/>
      <protection locked="0"/>
    </xf>
    <xf numFmtId="0" fontId="11" fillId="0" borderId="18" xfId="0" applyFont="1" applyBorder="1" applyAlignment="1" applyProtection="1">
      <alignment horizontal="right" vertical="center"/>
      <protection locked="0"/>
    </xf>
    <xf numFmtId="0" fontId="4" fillId="0" borderId="11" xfId="2" applyFont="1" applyBorder="1" applyAlignment="1" applyProtection="1">
      <alignment horizontal="right" vertical="center"/>
      <protection locked="0"/>
    </xf>
    <xf numFmtId="164" fontId="2" fillId="0" borderId="22" xfId="2" applyNumberFormat="1" applyBorder="1" applyAlignment="1" applyProtection="1">
      <alignment horizontal="right" vertical="center"/>
      <protection locked="0"/>
    </xf>
    <xf numFmtId="0" fontId="11" fillId="0" borderId="52" xfId="0" applyFont="1" applyBorder="1" applyAlignment="1" applyProtection="1">
      <alignment horizontal="right" vertical="center"/>
      <protection locked="0"/>
    </xf>
    <xf numFmtId="164" fontId="14" fillId="0" borderId="2" xfId="2" applyNumberFormat="1" applyFont="1" applyBorder="1" applyAlignment="1" applyProtection="1">
      <alignment horizontal="right" vertical="center"/>
      <protection locked="0"/>
    </xf>
    <xf numFmtId="164" fontId="14" fillId="0" borderId="0" xfId="2" applyNumberFormat="1" applyFont="1" applyAlignment="1" applyProtection="1">
      <alignment horizontal="right" vertical="center"/>
      <protection locked="0"/>
    </xf>
    <xf numFmtId="164" fontId="14" fillId="0" borderId="40" xfId="2" applyNumberFormat="1" applyFont="1" applyBorder="1" applyAlignment="1" applyProtection="1">
      <alignment horizontal="right" vertical="center"/>
      <protection locked="0"/>
    </xf>
    <xf numFmtId="49" fontId="2" fillId="0" borderId="2" xfId="2" applyNumberFormat="1" applyBorder="1" applyAlignment="1" applyProtection="1">
      <alignment horizontal="right" vertical="center"/>
      <protection locked="0"/>
    </xf>
    <xf numFmtId="164" fontId="2" fillId="0" borderId="49" xfId="2" applyNumberFormat="1" applyBorder="1" applyAlignment="1" applyProtection="1">
      <alignment horizontal="right" vertical="center"/>
      <protection locked="0"/>
    </xf>
    <xf numFmtId="0" fontId="11" fillId="0" borderId="53" xfId="0" applyFont="1" applyBorder="1" applyAlignment="1" applyProtection="1">
      <alignment horizontal="right" vertical="center"/>
      <protection locked="0"/>
    </xf>
    <xf numFmtId="164" fontId="7" fillId="0" borderId="2" xfId="2" applyNumberFormat="1" applyFont="1" applyBorder="1" applyAlignment="1" applyProtection="1">
      <alignment horizontal="right" vertical="center"/>
      <protection locked="0"/>
    </xf>
    <xf numFmtId="1" fontId="2" fillId="2" borderId="9" xfId="2" applyNumberFormat="1" applyFill="1" applyBorder="1" applyAlignment="1" applyProtection="1">
      <alignment horizontal="center" vertical="center"/>
      <protection locked="0"/>
    </xf>
    <xf numFmtId="0" fontId="11" fillId="0" borderId="32" xfId="0" applyFont="1" applyBorder="1" applyAlignment="1" applyProtection="1">
      <alignment vertical="center"/>
      <protection locked="0"/>
    </xf>
    <xf numFmtId="164" fontId="2" fillId="0" borderId="38" xfId="2" applyNumberFormat="1" applyBorder="1" applyAlignment="1" applyProtection="1">
      <alignment horizontal="right" vertical="center"/>
      <protection locked="0"/>
    </xf>
    <xf numFmtId="0" fontId="11" fillId="0" borderId="39" xfId="0" applyFont="1" applyBorder="1" applyAlignment="1" applyProtection="1">
      <alignment horizontal="right" vertical="center"/>
      <protection locked="0"/>
    </xf>
    <xf numFmtId="164" fontId="4" fillId="2" borderId="17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19" xfId="2" applyNumberFormat="1" applyFont="1" applyFill="1" applyBorder="1" applyAlignment="1" applyProtection="1">
      <alignment horizontal="center" vertical="center"/>
      <protection locked="0"/>
    </xf>
    <xf numFmtId="164" fontId="4" fillId="2" borderId="5" xfId="2" applyNumberFormat="1" applyFont="1" applyFill="1" applyBorder="1" applyAlignment="1" applyProtection="1">
      <alignment horizontal="center" vertical="center"/>
      <protection locked="0"/>
    </xf>
    <xf numFmtId="164" fontId="4" fillId="2" borderId="77" xfId="2" applyNumberFormat="1" applyFont="1" applyFill="1" applyBorder="1" applyAlignment="1" applyProtection="1">
      <alignment horizontal="center" vertical="center"/>
      <protection locked="0"/>
    </xf>
    <xf numFmtId="166" fontId="4" fillId="2" borderId="61" xfId="2" applyNumberFormat="1" applyFont="1" applyFill="1" applyBorder="1" applyAlignment="1" applyProtection="1">
      <alignment horizontal="center" vertical="center"/>
      <protection locked="0"/>
    </xf>
    <xf numFmtId="166" fontId="4" fillId="2" borderId="79" xfId="2" applyNumberFormat="1" applyFont="1" applyFill="1" applyBorder="1" applyAlignment="1" applyProtection="1">
      <alignment horizontal="center" vertical="center"/>
      <protection locked="0"/>
    </xf>
    <xf numFmtId="164" fontId="7" fillId="0" borderId="49" xfId="2" applyNumberFormat="1" applyFont="1" applyBorder="1" applyAlignment="1" applyProtection="1">
      <alignment horizontal="right" vertical="center"/>
      <protection locked="0"/>
    </xf>
    <xf numFmtId="164" fontId="7" fillId="0" borderId="22" xfId="2" applyNumberFormat="1" applyFont="1" applyBorder="1" applyAlignment="1" applyProtection="1">
      <alignment horizontal="right" vertical="center"/>
      <protection locked="0"/>
    </xf>
    <xf numFmtId="0" fontId="12" fillId="0" borderId="40" xfId="0" applyFont="1" applyBorder="1" applyAlignment="1" applyProtection="1">
      <alignment horizontal="right" vertical="center"/>
      <protection locked="0"/>
    </xf>
    <xf numFmtId="0" fontId="18" fillId="0" borderId="0" xfId="5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 wrapText="1"/>
      <protection locked="0"/>
    </xf>
    <xf numFmtId="49" fontId="4" fillId="0" borderId="64" xfId="2" applyNumberFormat="1" applyFont="1" applyBorder="1" applyAlignment="1" applyProtection="1">
      <alignment horizontal="right" vertical="center"/>
      <protection locked="0"/>
    </xf>
    <xf numFmtId="164" fontId="7" fillId="0" borderId="9" xfId="2" applyNumberFormat="1" applyFont="1" applyBorder="1" applyAlignment="1" applyProtection="1">
      <alignment horizontal="right" vertical="center"/>
      <protection locked="0"/>
    </xf>
    <xf numFmtId="164" fontId="2" fillId="0" borderId="62" xfId="2" applyNumberFormat="1" applyBorder="1" applyAlignment="1" applyProtection="1">
      <alignment horizontal="right" vertical="center"/>
      <protection locked="0"/>
    </xf>
    <xf numFmtId="0" fontId="11" fillId="0" borderId="63" xfId="0" applyFont="1" applyBorder="1" applyAlignment="1" applyProtection="1">
      <alignment horizontal="right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40" xfId="0" applyFont="1" applyBorder="1" applyAlignment="1" applyProtection="1">
      <alignment horizontal="center" vertical="center"/>
      <protection locked="0"/>
    </xf>
  </cellXfs>
  <cellStyles count="6">
    <cellStyle name="Lien hypertexte" xfId="5" builtinId="8"/>
    <cellStyle name="Milliers_FVbis2005  I  Bilan ataf1modif" xfId="1" xr:uid="{00000000-0005-0000-0000-000000000000}"/>
    <cellStyle name="Normal" xfId="0" builtinId="0"/>
    <cellStyle name="Normal 2" xfId="4" xr:uid="{00000000-0005-0000-0000-000002000000}"/>
    <cellStyle name="Normal 3" xfId="3" xr:uid="{00000000-0005-0000-0000-000003000000}"/>
    <cellStyle name="Normal_FVbis2005  I  Bilan ataf1modif" xfId="2" xr:uid="{00000000-0005-0000-0000-000004000000}"/>
  </cellStyles>
  <dxfs count="0"/>
  <tableStyles count="0" defaultTableStyle="TableStyleMedium9" defaultPivotStyle="PivotStyleLight16"/>
  <colors>
    <mruColors>
      <color rgb="FFF3F672"/>
      <color rgb="FF0000FF"/>
      <color rgb="FF008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  <sheetName val="1.3 Info spé struct. faîtières"/>
      <sheetName val="1.4 Info spé. soc.coordi"/>
      <sheetName val="1.5 Parc locatif"/>
      <sheetName val="1.6 Activité locative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sociaux_coord/F03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sociaux_coord/F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K92"/>
  <sheetViews>
    <sheetView showGridLines="0" zoomScale="110" zoomScaleNormal="110" zoomScaleSheetLayoutView="75" workbookViewId="0">
      <selection activeCell="J5" sqref="J5"/>
    </sheetView>
  </sheetViews>
  <sheetFormatPr baseColWidth="10" defaultColWidth="14.26953125" defaultRowHeight="13" x14ac:dyDescent="0.25"/>
  <cols>
    <col min="1" max="1" width="21.26953125" style="9" customWidth="1"/>
    <col min="2" max="2" width="62.26953125" style="9" customWidth="1"/>
    <col min="3" max="3" width="12.26953125" style="9" customWidth="1"/>
    <col min="4" max="4" width="12.54296875" style="9" bestFit="1" customWidth="1"/>
    <col min="5" max="5" width="16" style="9" bestFit="1" customWidth="1"/>
    <col min="6" max="6" width="14.26953125" style="9"/>
    <col min="7" max="7" width="15.54296875" style="9" customWidth="1"/>
    <col min="8" max="8" width="14.26953125" style="9"/>
    <col min="9" max="9" width="12.54296875" style="9" customWidth="1"/>
    <col min="10" max="16384" width="14.26953125" style="9"/>
  </cols>
  <sheetData>
    <row r="1" spans="1:11" ht="27" customHeight="1" x14ac:dyDescent="0.25">
      <c r="A1" s="229" t="str" cm="1">
        <f t="array" ref="A1">[1]!_nom</f>
        <v>TEXTAREA_</v>
      </c>
      <c r="B1" s="235" t="s">
        <v>289</v>
      </c>
      <c r="C1" s="239" t="s">
        <v>291</v>
      </c>
      <c r="D1" s="239"/>
      <c r="E1" s="239"/>
      <c r="F1" s="239"/>
      <c r="G1" s="239"/>
      <c r="H1" s="239"/>
      <c r="I1" s="236"/>
    </row>
    <row r="2" spans="1:11" ht="20.25" customHeight="1" thickBot="1" x14ac:dyDescent="0.3">
      <c r="A2" s="238" t="s">
        <v>285</v>
      </c>
      <c r="B2" s="238"/>
      <c r="C2" s="238"/>
      <c r="D2" s="238"/>
      <c r="E2" s="238"/>
      <c r="F2" s="238"/>
      <c r="G2" s="237" t="s">
        <v>290</v>
      </c>
      <c r="H2" s="237" t="s">
        <v>293</v>
      </c>
    </row>
    <row r="3" spans="1:11" x14ac:dyDescent="0.25">
      <c r="A3" s="10"/>
      <c r="B3" s="28"/>
      <c r="C3" s="249" t="s">
        <v>35</v>
      </c>
      <c r="D3" s="250"/>
      <c r="E3" s="250"/>
      <c r="F3" s="251"/>
      <c r="G3" s="242" t="s">
        <v>42</v>
      </c>
      <c r="H3" s="243"/>
    </row>
    <row r="4" spans="1:11" ht="38.25" customHeight="1" x14ac:dyDescent="0.25">
      <c r="A4" s="50" t="s">
        <v>36</v>
      </c>
      <c r="B4" s="51" t="s">
        <v>46</v>
      </c>
      <c r="C4" s="104" t="s">
        <v>225</v>
      </c>
      <c r="D4" s="53" t="s">
        <v>226</v>
      </c>
      <c r="E4" s="52" t="s">
        <v>37</v>
      </c>
      <c r="F4" s="252" t="s">
        <v>250</v>
      </c>
      <c r="G4" s="69" t="s">
        <v>37</v>
      </c>
      <c r="H4" s="252" t="s">
        <v>250</v>
      </c>
      <c r="I4" s="85"/>
    </row>
    <row r="5" spans="1:11" ht="13.5" thickBot="1" x14ac:dyDescent="0.3">
      <c r="A5" s="105">
        <v>1</v>
      </c>
      <c r="B5" s="106">
        <v>2</v>
      </c>
      <c r="C5" s="106">
        <v>3</v>
      </c>
      <c r="D5" s="107">
        <v>4</v>
      </c>
      <c r="E5" s="107">
        <v>5</v>
      </c>
      <c r="F5" s="253"/>
      <c r="G5" s="108">
        <v>6</v>
      </c>
      <c r="H5" s="253"/>
      <c r="I5" s="85"/>
    </row>
    <row r="6" spans="1:11" ht="13.5" thickBot="1" x14ac:dyDescent="0.3">
      <c r="A6" s="12"/>
      <c r="B6" s="40" t="s">
        <v>227</v>
      </c>
      <c r="C6" s="109"/>
      <c r="D6" s="110"/>
      <c r="E6" s="3">
        <f>_P1_C+_P2_C+_P3_C+_P4_C+_P5_C+_655n</f>
        <v>0</v>
      </c>
      <c r="F6" s="93">
        <f>_P1_C_ag+_P2_C_ag+_P3_C_ag+_P4_C_ag+_P5_C_ag+_655_ag</f>
        <v>0</v>
      </c>
      <c r="G6" s="91">
        <f>_P1_Cp+_P2_Cp+_P3_Cp+_P4_Cp+_P5_Cp+_655np</f>
        <v>0</v>
      </c>
      <c r="H6" s="87">
        <f>_P1_Cp_ag+_P2_Cp_ag+_P3_Cp_ag+_P4_Cp_ag+_P5_Cp_ag+_655np_ag</f>
        <v>0</v>
      </c>
      <c r="I6" s="231"/>
    </row>
    <row r="7" spans="1:11" ht="24" customHeight="1" x14ac:dyDescent="0.25">
      <c r="A7" s="112" t="s">
        <v>282</v>
      </c>
      <c r="B7" s="113" t="s">
        <v>47</v>
      </c>
      <c r="C7" s="114"/>
      <c r="D7" s="115"/>
      <c r="E7" s="13">
        <f>SUM(E9:E37)</f>
        <v>0</v>
      </c>
      <c r="F7" s="95">
        <f>SUM(F9:F37)</f>
        <v>0</v>
      </c>
      <c r="G7" s="97">
        <f>SUM(G9:G37)</f>
        <v>0</v>
      </c>
      <c r="H7" s="98">
        <f>SUM(H9:H37)</f>
        <v>0</v>
      </c>
      <c r="I7" s="85"/>
    </row>
    <row r="8" spans="1:11" ht="11.25" customHeight="1" x14ac:dyDescent="0.25">
      <c r="A8" s="116" t="s">
        <v>254</v>
      </c>
      <c r="B8" s="56" t="s">
        <v>48</v>
      </c>
      <c r="C8" s="117"/>
      <c r="D8" s="118"/>
      <c r="E8" s="119"/>
      <c r="F8" s="120"/>
      <c r="G8" s="121"/>
      <c r="H8" s="120"/>
      <c r="I8" s="82"/>
      <c r="J8" s="82"/>
      <c r="K8" s="81"/>
    </row>
    <row r="9" spans="1:11" x14ac:dyDescent="0.25">
      <c r="A9" s="14">
        <v>601</v>
      </c>
      <c r="B9" s="33" t="s">
        <v>38</v>
      </c>
      <c r="C9" s="122"/>
      <c r="D9" s="123"/>
      <c r="E9" s="74">
        <f>D9</f>
        <v>0</v>
      </c>
      <c r="F9" s="124"/>
      <c r="G9" s="125"/>
      <c r="H9" s="124"/>
      <c r="I9" s="82"/>
      <c r="J9" s="81"/>
      <c r="K9" s="81"/>
    </row>
    <row r="10" spans="1:11" x14ac:dyDescent="0.25">
      <c r="A10" s="5" t="s">
        <v>49</v>
      </c>
      <c r="B10" s="102" t="s">
        <v>41</v>
      </c>
      <c r="C10" s="126"/>
      <c r="D10" s="123"/>
      <c r="E10" s="74">
        <f>_602r+_602nr</f>
        <v>0</v>
      </c>
      <c r="F10" s="124"/>
      <c r="G10" s="68"/>
      <c r="H10" s="124"/>
      <c r="I10" s="82"/>
      <c r="J10" s="81"/>
      <c r="K10" s="81"/>
    </row>
    <row r="11" spans="1:11" x14ac:dyDescent="0.25">
      <c r="A11" s="5" t="s">
        <v>50</v>
      </c>
      <c r="B11" s="102" t="s">
        <v>0</v>
      </c>
      <c r="C11" s="122"/>
      <c r="D11" s="123"/>
      <c r="E11" s="74">
        <f>D11</f>
        <v>0</v>
      </c>
      <c r="F11" s="124"/>
      <c r="G11" s="68"/>
      <c r="H11" s="124"/>
      <c r="I11" s="82"/>
      <c r="J11" s="81"/>
      <c r="K11" s="81"/>
    </row>
    <row r="12" spans="1:11" x14ac:dyDescent="0.25">
      <c r="A12" s="59" t="s">
        <v>51</v>
      </c>
      <c r="B12" s="55" t="s">
        <v>52</v>
      </c>
      <c r="C12" s="117"/>
      <c r="D12" s="127"/>
      <c r="E12" s="119"/>
      <c r="F12" s="120"/>
      <c r="G12" s="121"/>
      <c r="H12" s="120"/>
      <c r="I12" s="82"/>
      <c r="J12" s="81"/>
      <c r="K12" s="81"/>
    </row>
    <row r="13" spans="1:11" x14ac:dyDescent="0.25">
      <c r="A13" s="5" t="s">
        <v>53</v>
      </c>
      <c r="B13" s="102" t="s">
        <v>38</v>
      </c>
      <c r="C13" s="128"/>
      <c r="D13" s="123"/>
      <c r="E13" s="74">
        <f>_6031nr</f>
        <v>0</v>
      </c>
      <c r="F13" s="124"/>
      <c r="G13" s="68"/>
      <c r="H13" s="124"/>
      <c r="I13" s="82"/>
      <c r="J13" s="81"/>
      <c r="K13" s="81"/>
    </row>
    <row r="14" spans="1:11" x14ac:dyDescent="0.25">
      <c r="A14" s="5" t="s">
        <v>54</v>
      </c>
      <c r="B14" s="102" t="s">
        <v>41</v>
      </c>
      <c r="C14" s="126"/>
      <c r="D14" s="129"/>
      <c r="E14" s="74">
        <f>_6032nr+_6032r</f>
        <v>0</v>
      </c>
      <c r="F14" s="124"/>
      <c r="G14" s="68"/>
      <c r="H14" s="130"/>
      <c r="I14" s="82"/>
      <c r="J14" s="81"/>
      <c r="K14" s="81"/>
    </row>
    <row r="15" spans="1:11" x14ac:dyDescent="0.25">
      <c r="A15" s="54" t="s">
        <v>55</v>
      </c>
      <c r="B15" s="62" t="s">
        <v>0</v>
      </c>
      <c r="C15" s="131"/>
      <c r="D15" s="132"/>
      <c r="E15" s="92">
        <f>_6037nr</f>
        <v>0</v>
      </c>
      <c r="F15" s="133"/>
      <c r="G15" s="134"/>
      <c r="H15" s="135"/>
      <c r="I15" s="82"/>
      <c r="J15" s="81"/>
      <c r="K15" s="81"/>
    </row>
    <row r="16" spans="1:11" x14ac:dyDescent="0.25">
      <c r="A16" s="5" t="s">
        <v>241</v>
      </c>
      <c r="B16" s="136" t="s">
        <v>242</v>
      </c>
      <c r="C16" s="122"/>
      <c r="D16" s="129"/>
      <c r="E16" s="74">
        <f>D16</f>
        <v>0</v>
      </c>
      <c r="F16" s="124"/>
      <c r="G16" s="68"/>
      <c r="H16" s="130"/>
      <c r="I16" s="82"/>
      <c r="J16" s="81"/>
      <c r="K16" s="81"/>
    </row>
    <row r="17" spans="1:11" x14ac:dyDescent="0.25">
      <c r="A17" s="5" t="s">
        <v>258</v>
      </c>
      <c r="B17" s="136" t="s">
        <v>257</v>
      </c>
      <c r="C17" s="122"/>
      <c r="D17" s="129"/>
      <c r="E17" s="74">
        <f t="shared" ref="E17:E18" si="0">D17</f>
        <v>0</v>
      </c>
      <c r="F17" s="124"/>
      <c r="G17" s="68"/>
      <c r="H17" s="130"/>
      <c r="I17" s="82"/>
      <c r="J17" s="81"/>
      <c r="K17" s="81"/>
    </row>
    <row r="18" spans="1:11" x14ac:dyDescent="0.25">
      <c r="A18" s="5" t="s">
        <v>259</v>
      </c>
      <c r="B18" s="136" t="s">
        <v>260</v>
      </c>
      <c r="C18" s="122"/>
      <c r="D18" s="129"/>
      <c r="E18" s="74">
        <f t="shared" si="0"/>
        <v>0</v>
      </c>
      <c r="F18" s="124"/>
      <c r="G18" s="68"/>
      <c r="H18" s="130"/>
      <c r="I18" s="82"/>
      <c r="J18" s="81"/>
      <c r="K18" s="81"/>
    </row>
    <row r="19" spans="1:11" x14ac:dyDescent="0.25">
      <c r="A19" s="34" t="s">
        <v>252</v>
      </c>
      <c r="B19" s="137" t="s">
        <v>233</v>
      </c>
      <c r="C19" s="126"/>
      <c r="D19" s="129"/>
      <c r="E19" s="74">
        <f>D19+_605_08r</f>
        <v>0</v>
      </c>
      <c r="F19" s="124"/>
      <c r="G19" s="68"/>
      <c r="H19" s="130"/>
      <c r="I19" s="82"/>
      <c r="J19" s="81"/>
      <c r="K19" s="81"/>
    </row>
    <row r="20" spans="1:11" x14ac:dyDescent="0.25">
      <c r="A20" s="35" t="s">
        <v>253</v>
      </c>
      <c r="B20" s="138" t="s">
        <v>56</v>
      </c>
      <c r="C20" s="139"/>
      <c r="D20" s="140"/>
      <c r="E20" s="74">
        <f>D20+_606r</f>
        <v>0</v>
      </c>
      <c r="F20" s="141"/>
      <c r="G20" s="142"/>
      <c r="H20" s="143"/>
      <c r="I20" s="82"/>
      <c r="J20" s="81"/>
      <c r="K20" s="81"/>
    </row>
    <row r="21" spans="1:11" x14ac:dyDescent="0.25">
      <c r="A21" s="57" t="s">
        <v>57</v>
      </c>
      <c r="B21" s="4" t="s">
        <v>58</v>
      </c>
      <c r="C21" s="144"/>
      <c r="D21" s="111"/>
      <c r="E21" s="145"/>
      <c r="F21" s="146"/>
      <c r="G21" s="147"/>
      <c r="H21" s="148"/>
      <c r="I21" s="82"/>
      <c r="J21" s="81"/>
      <c r="K21" s="81"/>
    </row>
    <row r="22" spans="1:11" x14ac:dyDescent="0.25">
      <c r="A22" s="7" t="s">
        <v>59</v>
      </c>
      <c r="B22" s="46" t="s">
        <v>60</v>
      </c>
      <c r="C22" s="149"/>
      <c r="D22" s="150"/>
      <c r="E22" s="74">
        <f>_611nr+_611r</f>
        <v>0</v>
      </c>
      <c r="F22" s="124"/>
      <c r="G22" s="68"/>
      <c r="H22" s="130"/>
      <c r="I22" s="82"/>
      <c r="J22" s="81"/>
      <c r="K22" s="81"/>
    </row>
    <row r="23" spans="1:11" x14ac:dyDescent="0.25">
      <c r="A23" s="5" t="s">
        <v>63</v>
      </c>
      <c r="B23" s="102" t="s">
        <v>64</v>
      </c>
      <c r="C23" s="122"/>
      <c r="D23" s="123"/>
      <c r="E23" s="74">
        <f>_612nr</f>
        <v>0</v>
      </c>
      <c r="F23" s="124"/>
      <c r="G23" s="68"/>
      <c r="H23" s="130"/>
      <c r="I23" s="82"/>
      <c r="J23" s="81"/>
      <c r="K23" s="81"/>
    </row>
    <row r="24" spans="1:11" x14ac:dyDescent="0.25">
      <c r="A24" s="5" t="s">
        <v>273</v>
      </c>
      <c r="B24" s="102" t="s">
        <v>278</v>
      </c>
      <c r="C24" s="122"/>
      <c r="D24" s="123"/>
      <c r="E24" s="74">
        <f>D24</f>
        <v>0</v>
      </c>
      <c r="F24" s="124"/>
      <c r="G24" s="68"/>
      <c r="H24" s="130"/>
      <c r="I24" s="82"/>
      <c r="J24" s="81"/>
      <c r="K24" s="81"/>
    </row>
    <row r="25" spans="1:11" x14ac:dyDescent="0.25">
      <c r="A25" s="5" t="s">
        <v>274</v>
      </c>
      <c r="B25" s="102" t="s">
        <v>275</v>
      </c>
      <c r="C25" s="122"/>
      <c r="D25" s="123"/>
      <c r="E25" s="74">
        <f>D25</f>
        <v>0</v>
      </c>
      <c r="F25" s="124"/>
      <c r="G25" s="68"/>
      <c r="H25" s="130"/>
      <c r="I25" s="82"/>
      <c r="J25" s="81"/>
      <c r="K25" s="81"/>
    </row>
    <row r="26" spans="1:11" x14ac:dyDescent="0.25">
      <c r="A26" s="5" t="s">
        <v>261</v>
      </c>
      <c r="B26" s="102" t="s">
        <v>61</v>
      </c>
      <c r="C26" s="126"/>
      <c r="D26" s="44"/>
      <c r="E26" s="74">
        <f>_6151r+_6151nr</f>
        <v>0</v>
      </c>
      <c r="F26" s="124"/>
      <c r="G26" s="68"/>
      <c r="H26" s="130"/>
      <c r="I26" s="82"/>
      <c r="J26" s="81"/>
      <c r="K26" s="81"/>
    </row>
    <row r="27" spans="1:11" ht="15.75" customHeight="1" x14ac:dyDescent="0.25">
      <c r="A27" s="5" t="s">
        <v>262</v>
      </c>
      <c r="B27" s="102" t="s">
        <v>62</v>
      </c>
      <c r="C27" s="126"/>
      <c r="D27" s="44"/>
      <c r="E27" s="74">
        <f>_6152r+_6152nr</f>
        <v>0</v>
      </c>
      <c r="F27" s="124"/>
      <c r="G27" s="68"/>
      <c r="H27" s="130"/>
      <c r="I27" s="82"/>
      <c r="J27" s="81"/>
      <c r="K27" s="81"/>
    </row>
    <row r="28" spans="1:11" x14ac:dyDescent="0.25">
      <c r="A28" s="5" t="s">
        <v>229</v>
      </c>
      <c r="B28" s="102" t="s">
        <v>230</v>
      </c>
      <c r="C28" s="122"/>
      <c r="D28" s="44"/>
      <c r="E28" s="74">
        <f>_6156nr</f>
        <v>0</v>
      </c>
      <c r="F28" s="124"/>
      <c r="G28" s="68"/>
      <c r="H28" s="130"/>
      <c r="I28" s="82"/>
      <c r="J28" s="81"/>
      <c r="K28" s="81"/>
    </row>
    <row r="29" spans="1:11" x14ac:dyDescent="0.25">
      <c r="A29" s="5" t="s">
        <v>228</v>
      </c>
      <c r="B29" s="102" t="s">
        <v>231</v>
      </c>
      <c r="C29" s="122"/>
      <c r="D29" s="44"/>
      <c r="E29" s="74">
        <f>_6158nr</f>
        <v>0</v>
      </c>
      <c r="F29" s="124"/>
      <c r="G29" s="68"/>
      <c r="H29" s="130"/>
      <c r="I29" s="82"/>
      <c r="J29" s="81"/>
      <c r="K29" s="81"/>
    </row>
    <row r="30" spans="1:11" x14ac:dyDescent="0.25">
      <c r="A30" s="5" t="s">
        <v>65</v>
      </c>
      <c r="B30" s="102" t="s">
        <v>66</v>
      </c>
      <c r="C30" s="122"/>
      <c r="D30" s="123"/>
      <c r="E30" s="74">
        <f>_616nr</f>
        <v>0</v>
      </c>
      <c r="F30" s="124"/>
      <c r="G30" s="68"/>
      <c r="H30" s="130"/>
      <c r="I30" s="82"/>
      <c r="J30" s="81"/>
      <c r="K30" s="81"/>
    </row>
    <row r="31" spans="1:11" ht="13.5" customHeight="1" x14ac:dyDescent="0.25">
      <c r="A31" s="5" t="s">
        <v>67</v>
      </c>
      <c r="B31" s="102" t="s">
        <v>234</v>
      </c>
      <c r="C31" s="126"/>
      <c r="D31" s="123"/>
      <c r="E31" s="74">
        <f>_621r+_621nr</f>
        <v>0</v>
      </c>
      <c r="F31" s="124"/>
      <c r="G31" s="68"/>
      <c r="H31" s="130"/>
      <c r="I31" s="82"/>
      <c r="J31" s="81"/>
      <c r="K31" s="81"/>
    </row>
    <row r="32" spans="1:11" x14ac:dyDescent="0.25">
      <c r="A32" s="5" t="s">
        <v>68</v>
      </c>
      <c r="B32" s="102" t="s">
        <v>69</v>
      </c>
      <c r="C32" s="126"/>
      <c r="D32" s="123"/>
      <c r="E32" s="74">
        <f>_622nr+_622r</f>
        <v>0</v>
      </c>
      <c r="F32" s="124"/>
      <c r="G32" s="68"/>
      <c r="H32" s="130"/>
      <c r="I32" s="82"/>
      <c r="J32" s="81"/>
      <c r="K32" s="81"/>
    </row>
    <row r="33" spans="1:11" ht="13.5" customHeight="1" x14ac:dyDescent="0.25">
      <c r="A33" s="5" t="s">
        <v>70</v>
      </c>
      <c r="B33" s="102" t="s">
        <v>71</v>
      </c>
      <c r="C33" s="151"/>
      <c r="D33" s="123"/>
      <c r="E33" s="74">
        <f>_623nr</f>
        <v>0</v>
      </c>
      <c r="F33" s="124"/>
      <c r="G33" s="68"/>
      <c r="H33" s="130"/>
      <c r="I33" s="82"/>
      <c r="J33" s="81"/>
      <c r="K33" s="81"/>
    </row>
    <row r="34" spans="1:11" x14ac:dyDescent="0.25">
      <c r="A34" s="5" t="s">
        <v>72</v>
      </c>
      <c r="B34" s="102" t="s">
        <v>73</v>
      </c>
      <c r="C34" s="151"/>
      <c r="D34" s="123"/>
      <c r="E34" s="74">
        <f>_625nr</f>
        <v>0</v>
      </c>
      <c r="F34" s="124"/>
      <c r="G34" s="68"/>
      <c r="H34" s="130"/>
      <c r="I34" s="82"/>
      <c r="J34" s="81"/>
      <c r="K34" s="81"/>
    </row>
    <row r="35" spans="1:11" x14ac:dyDescent="0.25">
      <c r="A35" s="5" t="s">
        <v>243</v>
      </c>
      <c r="B35" s="102" t="s">
        <v>244</v>
      </c>
      <c r="C35" s="151"/>
      <c r="D35" s="123"/>
      <c r="E35" s="74">
        <f>D35</f>
        <v>0</v>
      </c>
      <c r="F35" s="124"/>
      <c r="G35" s="68"/>
      <c r="H35" s="130"/>
      <c r="I35" s="82"/>
      <c r="J35" s="81"/>
      <c r="K35" s="81"/>
    </row>
    <row r="36" spans="1:11" x14ac:dyDescent="0.25">
      <c r="A36" s="5" t="s">
        <v>74</v>
      </c>
      <c r="B36" s="102" t="s">
        <v>75</v>
      </c>
      <c r="C36" s="151"/>
      <c r="D36" s="123"/>
      <c r="E36" s="74">
        <f>_6285SAnr</f>
        <v>0</v>
      </c>
      <c r="F36" s="124"/>
      <c r="G36" s="68"/>
      <c r="H36" s="130"/>
      <c r="I36" s="82"/>
      <c r="J36" s="81"/>
      <c r="K36" s="81"/>
    </row>
    <row r="37" spans="1:11" x14ac:dyDescent="0.25">
      <c r="A37" s="1" t="s">
        <v>76</v>
      </c>
      <c r="B37" s="48" t="s">
        <v>39</v>
      </c>
      <c r="C37" s="152"/>
      <c r="D37" s="153"/>
      <c r="E37" s="74">
        <f>_61_62AUr+_61_62AUnr</f>
        <v>0</v>
      </c>
      <c r="F37" s="154"/>
      <c r="G37" s="155"/>
      <c r="H37" s="156"/>
      <c r="I37" s="82"/>
      <c r="J37" s="81"/>
      <c r="K37" s="81"/>
    </row>
    <row r="38" spans="1:11" x14ac:dyDescent="0.25">
      <c r="A38" s="57" t="s">
        <v>77</v>
      </c>
      <c r="B38" s="4" t="s">
        <v>78</v>
      </c>
      <c r="C38" s="144"/>
      <c r="D38" s="111"/>
      <c r="E38" s="75">
        <f xml:space="preserve"> _631_3n+_63512n+_635_7n</f>
        <v>0</v>
      </c>
      <c r="F38" s="94">
        <f>_631_3_ag+_63512_ag+_635_7_ag</f>
        <v>0</v>
      </c>
      <c r="G38" s="65">
        <f>_631_3np+_63512np+_635_7np</f>
        <v>0</v>
      </c>
      <c r="H38" s="15">
        <f>_631_3np_ag+_63512np_ag+_635_7np_ag</f>
        <v>0</v>
      </c>
      <c r="I38" s="82"/>
      <c r="J38" s="81"/>
      <c r="K38" s="81"/>
    </row>
    <row r="39" spans="1:11" x14ac:dyDescent="0.25">
      <c r="A39" s="7" t="s">
        <v>79</v>
      </c>
      <c r="B39" s="157" t="s">
        <v>80</v>
      </c>
      <c r="C39" s="149"/>
      <c r="D39" s="150"/>
      <c r="E39" s="74">
        <f>_631_3r+_631_3nr</f>
        <v>0</v>
      </c>
      <c r="F39" s="124"/>
      <c r="G39" s="158"/>
      <c r="H39" s="130"/>
      <c r="I39" s="82"/>
      <c r="J39" s="81"/>
      <c r="K39" s="81"/>
    </row>
    <row r="40" spans="1:11" ht="13.5" customHeight="1" x14ac:dyDescent="0.25">
      <c r="A40" s="5" t="s">
        <v>81</v>
      </c>
      <c r="B40" s="45" t="s">
        <v>82</v>
      </c>
      <c r="C40" s="126"/>
      <c r="D40" s="44"/>
      <c r="E40" s="74">
        <f>_63512nr+_63512r</f>
        <v>0</v>
      </c>
      <c r="F40" s="124"/>
      <c r="G40" s="68"/>
      <c r="H40" s="130"/>
      <c r="I40" s="82"/>
      <c r="J40" s="81"/>
      <c r="K40" s="81"/>
    </row>
    <row r="41" spans="1:11" ht="13.5" customHeight="1" x14ac:dyDescent="0.25">
      <c r="A41" s="1" t="s">
        <v>83</v>
      </c>
      <c r="B41" s="159" t="s">
        <v>39</v>
      </c>
      <c r="C41" s="152"/>
      <c r="D41" s="160"/>
      <c r="E41" s="74">
        <f>_635_7nr+_635_7r</f>
        <v>0</v>
      </c>
      <c r="F41" s="154"/>
      <c r="G41" s="155"/>
      <c r="H41" s="156"/>
      <c r="I41" s="82"/>
      <c r="J41" s="81"/>
      <c r="K41" s="81"/>
    </row>
    <row r="42" spans="1:11" ht="13.5" customHeight="1" x14ac:dyDescent="0.25">
      <c r="A42" s="57" t="s">
        <v>84</v>
      </c>
      <c r="B42" s="4" t="s">
        <v>85</v>
      </c>
      <c r="C42" s="144"/>
      <c r="D42" s="111"/>
      <c r="E42" s="75">
        <f>_641_6481n+_645_7_8n</f>
        <v>0</v>
      </c>
      <c r="F42" s="94">
        <f>_641_6481_ag+_645_7_8_ag</f>
        <v>0</v>
      </c>
      <c r="G42" s="66">
        <f>_641_6481np+_645_7_8np</f>
        <v>0</v>
      </c>
      <c r="H42" s="15">
        <f>_641_6481np_ag+_645_7_8np_ag</f>
        <v>0</v>
      </c>
      <c r="I42" s="82"/>
      <c r="J42" s="81"/>
      <c r="K42" s="81"/>
    </row>
    <row r="43" spans="1:11" x14ac:dyDescent="0.25">
      <c r="A43" s="7" t="s">
        <v>215</v>
      </c>
      <c r="B43" s="157" t="s">
        <v>86</v>
      </c>
      <c r="C43" s="149"/>
      <c r="D43" s="150"/>
      <c r="E43" s="74">
        <f>_641_6481nr+_641_6481r</f>
        <v>0</v>
      </c>
      <c r="F43" s="124"/>
      <c r="G43" s="68"/>
      <c r="H43" s="130"/>
      <c r="I43" s="82"/>
      <c r="J43" s="81"/>
      <c r="K43" s="81"/>
    </row>
    <row r="44" spans="1:11" x14ac:dyDescent="0.25">
      <c r="A44" s="161" t="s">
        <v>216</v>
      </c>
      <c r="B44" s="162" t="s">
        <v>87</v>
      </c>
      <c r="C44" s="152"/>
      <c r="D44" s="160"/>
      <c r="E44" s="74">
        <f>_645_7_8nr+_645_7_8r</f>
        <v>0</v>
      </c>
      <c r="F44" s="124"/>
      <c r="G44" s="155"/>
      <c r="H44" s="130"/>
      <c r="I44" s="82"/>
      <c r="J44" s="81"/>
      <c r="K44" s="81"/>
    </row>
    <row r="45" spans="1:11" x14ac:dyDescent="0.25">
      <c r="A45" s="57" t="s">
        <v>1</v>
      </c>
      <c r="B45" s="4" t="s">
        <v>88</v>
      </c>
      <c r="C45" s="122"/>
      <c r="D45" s="163"/>
      <c r="E45" s="15">
        <f>SUM(E47:E52,E54:E55)</f>
        <v>0</v>
      </c>
      <c r="F45" s="94">
        <f>_681PAR_ag+_6811AU_ag+_6812_ag+_6816_ag+_68173_ag+_68174_ag+_68157_ag+_6815AU_ag</f>
        <v>0</v>
      </c>
      <c r="G45" s="96">
        <f>_681PARnp+_6811AUnp+_6812np+_6816np+_68173np+_68174np+_68157np+_6815AUnp</f>
        <v>0</v>
      </c>
      <c r="H45" s="76">
        <f>_681PARnp_ag+_6811AUnp_ag+_6812np_ag+_6816np_ag+_68173np_ag+_68174np_ag+_68157np_ag+_6815AUnp_ag</f>
        <v>0</v>
      </c>
      <c r="I45" s="82"/>
      <c r="J45" s="81"/>
      <c r="K45" s="81"/>
    </row>
    <row r="46" spans="1:11" x14ac:dyDescent="0.25">
      <c r="A46" s="58" t="s">
        <v>217</v>
      </c>
      <c r="B46" s="49" t="s">
        <v>218</v>
      </c>
      <c r="C46" s="164"/>
      <c r="D46" s="165"/>
      <c r="E46" s="165"/>
      <c r="F46" s="166"/>
      <c r="G46" s="147"/>
      <c r="H46" s="167"/>
      <c r="I46" s="82"/>
      <c r="J46" s="81"/>
      <c r="K46" s="81"/>
    </row>
    <row r="47" spans="1:11" ht="44.25" customHeight="1" x14ac:dyDescent="0.25">
      <c r="A47" s="34" t="s">
        <v>232</v>
      </c>
      <c r="B47" s="102" t="s">
        <v>91</v>
      </c>
      <c r="C47" s="151"/>
      <c r="D47" s="123"/>
      <c r="E47" s="74">
        <f>_681PARnr</f>
        <v>0</v>
      </c>
      <c r="F47" s="124"/>
      <c r="G47" s="68"/>
      <c r="H47" s="130"/>
      <c r="I47" s="82"/>
      <c r="J47" s="81"/>
      <c r="K47" s="81"/>
    </row>
    <row r="48" spans="1:11" x14ac:dyDescent="0.25">
      <c r="A48" s="5" t="s">
        <v>235</v>
      </c>
      <c r="B48" s="102" t="s">
        <v>92</v>
      </c>
      <c r="C48" s="151"/>
      <c r="D48" s="123"/>
      <c r="E48" s="74">
        <f>_6811AUnr</f>
        <v>0</v>
      </c>
      <c r="F48" s="124"/>
      <c r="G48" s="68"/>
      <c r="H48" s="130"/>
      <c r="I48" s="82"/>
      <c r="J48" s="81"/>
      <c r="K48" s="81"/>
    </row>
    <row r="49" spans="1:11" x14ac:dyDescent="0.25">
      <c r="A49" s="5" t="s">
        <v>89</v>
      </c>
      <c r="B49" s="102" t="s">
        <v>90</v>
      </c>
      <c r="C49" s="151"/>
      <c r="D49" s="123"/>
      <c r="E49" s="74">
        <f>_6812nr</f>
        <v>0</v>
      </c>
      <c r="F49" s="124"/>
      <c r="G49" s="68"/>
      <c r="H49" s="130"/>
      <c r="I49" s="82"/>
      <c r="J49" s="81"/>
      <c r="K49" s="81"/>
    </row>
    <row r="50" spans="1:11" x14ac:dyDescent="0.25">
      <c r="A50" s="5" t="s">
        <v>93</v>
      </c>
      <c r="B50" s="102" t="s">
        <v>236</v>
      </c>
      <c r="C50" s="151"/>
      <c r="D50" s="123"/>
      <c r="E50" s="74">
        <f>_6816nr</f>
        <v>0</v>
      </c>
      <c r="F50" s="124"/>
      <c r="G50" s="68"/>
      <c r="H50" s="130"/>
      <c r="I50" s="82"/>
      <c r="J50" s="81"/>
      <c r="K50" s="81"/>
    </row>
    <row r="51" spans="1:11" x14ac:dyDescent="0.25">
      <c r="A51" s="5" t="s">
        <v>94</v>
      </c>
      <c r="B51" s="102" t="s">
        <v>95</v>
      </c>
      <c r="C51" s="151"/>
      <c r="D51" s="123"/>
      <c r="E51" s="74">
        <f>_68173nr</f>
        <v>0</v>
      </c>
      <c r="F51" s="124"/>
      <c r="G51" s="68"/>
      <c r="H51" s="130"/>
      <c r="I51" s="82"/>
      <c r="J51" s="81"/>
      <c r="K51" s="81"/>
    </row>
    <row r="52" spans="1:11" x14ac:dyDescent="0.25">
      <c r="A52" s="5" t="s">
        <v>96</v>
      </c>
      <c r="B52" s="102" t="s">
        <v>97</v>
      </c>
      <c r="C52" s="151"/>
      <c r="D52" s="123"/>
      <c r="E52" s="92">
        <f>_68174nr</f>
        <v>0</v>
      </c>
      <c r="F52" s="124"/>
      <c r="G52" s="68"/>
      <c r="H52" s="130"/>
      <c r="I52" s="82"/>
      <c r="J52" s="81"/>
      <c r="K52" s="81"/>
    </row>
    <row r="53" spans="1:11" x14ac:dyDescent="0.25">
      <c r="A53" s="58" t="s">
        <v>2</v>
      </c>
      <c r="B53" s="49" t="s">
        <v>237</v>
      </c>
      <c r="C53" s="164"/>
      <c r="D53" s="165"/>
      <c r="E53" s="165"/>
      <c r="F53" s="166"/>
      <c r="G53" s="147"/>
      <c r="H53" s="167"/>
      <c r="I53" s="82"/>
      <c r="J53" s="81"/>
      <c r="K53" s="81"/>
    </row>
    <row r="54" spans="1:11" x14ac:dyDescent="0.25">
      <c r="A54" s="5" t="s">
        <v>245</v>
      </c>
      <c r="B54" s="102" t="s">
        <v>44</v>
      </c>
      <c r="C54" s="151"/>
      <c r="D54" s="123"/>
      <c r="E54" s="74">
        <f>_68157nr</f>
        <v>0</v>
      </c>
      <c r="F54" s="124"/>
      <c r="G54" s="68"/>
      <c r="H54" s="130"/>
      <c r="I54" s="82"/>
      <c r="J54" s="81"/>
      <c r="K54" s="81"/>
    </row>
    <row r="55" spans="1:11" x14ac:dyDescent="0.25">
      <c r="A55" s="1" t="s">
        <v>3</v>
      </c>
      <c r="B55" s="48" t="s">
        <v>4</v>
      </c>
      <c r="C55" s="168"/>
      <c r="D55" s="153"/>
      <c r="E55" s="74">
        <f>_6815AUnr</f>
        <v>0</v>
      </c>
      <c r="F55" s="124"/>
      <c r="G55" s="155"/>
      <c r="H55" s="130"/>
      <c r="I55" s="82"/>
      <c r="J55" s="81"/>
      <c r="K55" s="81"/>
    </row>
    <row r="56" spans="1:11" x14ac:dyDescent="0.25">
      <c r="A56" s="57" t="s">
        <v>214</v>
      </c>
      <c r="B56" s="4" t="s">
        <v>238</v>
      </c>
      <c r="C56" s="122"/>
      <c r="D56" s="169"/>
      <c r="E56" s="15">
        <f>_654n+_651_58n</f>
        <v>0</v>
      </c>
      <c r="F56" s="94">
        <f>_654_ag+_651_58_ag</f>
        <v>0</v>
      </c>
      <c r="G56" s="66">
        <f>_654np+_651_58np</f>
        <v>0</v>
      </c>
      <c r="H56" s="15">
        <f>_654np_ag+_651_58np_ag</f>
        <v>0</v>
      </c>
      <c r="I56" s="82"/>
      <c r="J56" s="81"/>
      <c r="K56" s="81"/>
    </row>
    <row r="57" spans="1:11" x14ac:dyDescent="0.25">
      <c r="A57" s="7" t="s">
        <v>98</v>
      </c>
      <c r="B57" s="157" t="s">
        <v>99</v>
      </c>
      <c r="C57" s="170"/>
      <c r="D57" s="171"/>
      <c r="E57" s="74">
        <f>_654nr</f>
        <v>0</v>
      </c>
      <c r="F57" s="124"/>
      <c r="G57" s="158"/>
      <c r="H57" s="130"/>
      <c r="I57" s="82"/>
      <c r="J57" s="81"/>
      <c r="K57" s="81"/>
    </row>
    <row r="58" spans="1:11" x14ac:dyDescent="0.25">
      <c r="A58" s="1" t="s">
        <v>100</v>
      </c>
      <c r="B58" s="159" t="s">
        <v>101</v>
      </c>
      <c r="C58" s="152"/>
      <c r="D58" s="153"/>
      <c r="E58" s="74">
        <f>_651_58r+_651_58nr</f>
        <v>0</v>
      </c>
      <c r="F58" s="124"/>
      <c r="G58" s="155"/>
      <c r="H58" s="130"/>
      <c r="I58" s="82"/>
      <c r="J58" s="81"/>
      <c r="K58" s="81"/>
    </row>
    <row r="59" spans="1:11" ht="13.5" thickBot="1" x14ac:dyDescent="0.3">
      <c r="A59" s="18" t="s">
        <v>102</v>
      </c>
      <c r="B59" s="99" t="s">
        <v>103</v>
      </c>
      <c r="C59" s="172"/>
      <c r="D59" s="173"/>
      <c r="E59" s="17">
        <f>_655nr</f>
        <v>0</v>
      </c>
      <c r="F59" s="174"/>
      <c r="G59" s="67"/>
      <c r="H59" s="175"/>
      <c r="I59" s="82"/>
      <c r="J59" s="81"/>
      <c r="K59" s="81"/>
    </row>
    <row r="60" spans="1:11" ht="13.5" thickBot="1" x14ac:dyDescent="0.3">
      <c r="A60" s="8" t="s">
        <v>239</v>
      </c>
      <c r="B60" s="40" t="s">
        <v>104</v>
      </c>
      <c r="C60" s="176"/>
      <c r="D60" s="177"/>
      <c r="E60" s="3">
        <f>SUM(E61:E71)</f>
        <v>0</v>
      </c>
      <c r="F60" s="93">
        <f>SUM(F61:F71)</f>
        <v>0</v>
      </c>
      <c r="G60" s="63">
        <f>SUM(G61:G71)</f>
        <v>0</v>
      </c>
      <c r="H60" s="20">
        <f>SUM(H61:H71)</f>
        <v>0</v>
      </c>
      <c r="I60" s="197"/>
      <c r="J60" s="81"/>
      <c r="K60" s="81"/>
    </row>
    <row r="61" spans="1:11" x14ac:dyDescent="0.25">
      <c r="A61" s="16" t="s">
        <v>105</v>
      </c>
      <c r="B61" s="99" t="s">
        <v>219</v>
      </c>
      <c r="C61" s="178"/>
      <c r="D61" s="173"/>
      <c r="E61" s="17">
        <f>_686nr</f>
        <v>0</v>
      </c>
      <c r="F61" s="174"/>
      <c r="G61" s="67"/>
      <c r="H61" s="175"/>
      <c r="I61" s="82"/>
      <c r="J61" s="81"/>
      <c r="K61" s="81"/>
    </row>
    <row r="62" spans="1:11" x14ac:dyDescent="0.25">
      <c r="A62" s="5"/>
      <c r="B62" s="4" t="s">
        <v>106</v>
      </c>
      <c r="C62" s="164"/>
      <c r="D62" s="165"/>
      <c r="E62" s="179"/>
      <c r="F62" s="180"/>
      <c r="G62" s="147"/>
      <c r="H62" s="181"/>
      <c r="I62" s="82"/>
      <c r="J62" s="81"/>
      <c r="K62" s="81"/>
    </row>
    <row r="63" spans="1:11" x14ac:dyDescent="0.25">
      <c r="A63" s="7" t="s">
        <v>5</v>
      </c>
      <c r="B63" s="46" t="s">
        <v>6</v>
      </c>
      <c r="C63" s="122"/>
      <c r="D63" s="123"/>
      <c r="E63" s="74">
        <f>_661121nr</f>
        <v>0</v>
      </c>
      <c r="F63" s="124"/>
      <c r="G63" s="68"/>
      <c r="H63" s="130"/>
      <c r="I63" s="82"/>
      <c r="J63" s="81"/>
      <c r="K63" s="81"/>
    </row>
    <row r="64" spans="1:11" x14ac:dyDescent="0.25">
      <c r="A64" s="5" t="s">
        <v>7</v>
      </c>
      <c r="B64" s="102" t="s">
        <v>8</v>
      </c>
      <c r="C64" s="122"/>
      <c r="D64" s="123"/>
      <c r="E64" s="74">
        <f>_661122nr</f>
        <v>0</v>
      </c>
      <c r="F64" s="124"/>
      <c r="G64" s="68"/>
      <c r="H64" s="130"/>
      <c r="I64" s="82"/>
      <c r="J64" s="81"/>
      <c r="K64" s="81"/>
    </row>
    <row r="65" spans="1:11" x14ac:dyDescent="0.25">
      <c r="A65" s="5" t="s">
        <v>9</v>
      </c>
      <c r="B65" s="102" t="s">
        <v>45</v>
      </c>
      <c r="C65" s="122"/>
      <c r="D65" s="123"/>
      <c r="E65" s="74">
        <f>_661123nr</f>
        <v>0</v>
      </c>
      <c r="F65" s="124"/>
      <c r="G65" s="68"/>
      <c r="H65" s="130"/>
      <c r="I65" s="82"/>
      <c r="J65" s="81"/>
      <c r="K65" s="81"/>
    </row>
    <row r="66" spans="1:11" s="37" customFormat="1" ht="15" customHeight="1" x14ac:dyDescent="0.25">
      <c r="A66" s="34" t="s">
        <v>10</v>
      </c>
      <c r="B66" s="36" t="s">
        <v>11</v>
      </c>
      <c r="C66" s="122"/>
      <c r="D66" s="123"/>
      <c r="E66" s="74">
        <f>_661124nr</f>
        <v>0</v>
      </c>
      <c r="F66" s="124"/>
      <c r="G66" s="68"/>
      <c r="H66" s="130"/>
      <c r="I66" s="182"/>
      <c r="J66" s="83"/>
      <c r="K66" s="83"/>
    </row>
    <row r="67" spans="1:11" s="37" customFormat="1" ht="15" customHeight="1" x14ac:dyDescent="0.25">
      <c r="A67" s="5" t="s">
        <v>12</v>
      </c>
      <c r="B67" s="102" t="s">
        <v>13</v>
      </c>
      <c r="C67" s="122"/>
      <c r="D67" s="123"/>
      <c r="E67" s="74">
        <f>_66114nr</f>
        <v>0</v>
      </c>
      <c r="F67" s="124"/>
      <c r="G67" s="68"/>
      <c r="H67" s="130"/>
      <c r="I67" s="182"/>
      <c r="J67" s="83"/>
      <c r="K67" s="83"/>
    </row>
    <row r="68" spans="1:11" x14ac:dyDescent="0.25">
      <c r="A68" s="5" t="s">
        <v>14</v>
      </c>
      <c r="B68" s="102" t="s">
        <v>15</v>
      </c>
      <c r="C68" s="122"/>
      <c r="D68" s="123"/>
      <c r="E68" s="74">
        <f>_66115nr</f>
        <v>0</v>
      </c>
      <c r="F68" s="124"/>
      <c r="G68" s="68"/>
      <c r="H68" s="130"/>
      <c r="I68" s="82"/>
      <c r="J68" s="81"/>
      <c r="K68" s="81"/>
    </row>
    <row r="69" spans="1:11" s="37" customFormat="1" ht="14.25" customHeight="1" x14ac:dyDescent="0.25">
      <c r="A69" s="38" t="s">
        <v>213</v>
      </c>
      <c r="B69" s="39" t="s">
        <v>107</v>
      </c>
      <c r="C69" s="183"/>
      <c r="D69" s="153"/>
      <c r="E69" s="74">
        <f>_6611_AUnr</f>
        <v>0</v>
      </c>
      <c r="F69" s="124"/>
      <c r="G69" s="184"/>
      <c r="H69" s="130"/>
      <c r="I69" s="182"/>
      <c r="J69" s="83"/>
      <c r="K69" s="83"/>
    </row>
    <row r="70" spans="1:11" x14ac:dyDescent="0.25">
      <c r="A70" s="5" t="s">
        <v>108</v>
      </c>
      <c r="B70" s="4" t="s">
        <v>109</v>
      </c>
      <c r="C70" s="122"/>
      <c r="D70" s="123"/>
      <c r="E70" s="80">
        <f>_667nr</f>
        <v>0</v>
      </c>
      <c r="F70" s="185"/>
      <c r="G70" s="68"/>
      <c r="H70" s="186"/>
      <c r="I70" s="82"/>
      <c r="J70" s="81"/>
      <c r="K70" s="81"/>
    </row>
    <row r="71" spans="1:11" ht="13.5" thickBot="1" x14ac:dyDescent="0.3">
      <c r="A71" s="16" t="s">
        <v>110</v>
      </c>
      <c r="B71" s="99" t="s">
        <v>111</v>
      </c>
      <c r="C71" s="178"/>
      <c r="D71" s="173"/>
      <c r="E71" s="80">
        <f>_664_68nr</f>
        <v>0</v>
      </c>
      <c r="F71" s="185"/>
      <c r="G71" s="187"/>
      <c r="H71" s="186"/>
      <c r="I71" s="82"/>
      <c r="J71" s="81"/>
      <c r="K71" s="81"/>
    </row>
    <row r="72" spans="1:11" ht="13.5" thickBot="1" x14ac:dyDescent="0.3">
      <c r="A72" s="60" t="s">
        <v>240</v>
      </c>
      <c r="B72" s="40" t="s">
        <v>112</v>
      </c>
      <c r="C72" s="188"/>
      <c r="D72" s="177"/>
      <c r="E72" s="3">
        <f>E73+E74+E77</f>
        <v>0</v>
      </c>
      <c r="F72" s="93">
        <f>_671_ag+_P72_C_ag+_P73_C_ag</f>
        <v>0</v>
      </c>
      <c r="G72" s="87">
        <f>G73+G74+G77</f>
        <v>0</v>
      </c>
      <c r="H72" s="20">
        <f>_671np_ag+_P72_Cp_ag+_P73_Cp_ag</f>
        <v>0</v>
      </c>
      <c r="I72" s="197"/>
      <c r="J72" s="81"/>
      <c r="K72" s="81"/>
    </row>
    <row r="73" spans="1:11" x14ac:dyDescent="0.25">
      <c r="A73" s="16" t="s">
        <v>113</v>
      </c>
      <c r="B73" s="99" t="s">
        <v>114</v>
      </c>
      <c r="C73" s="172"/>
      <c r="D73" s="173"/>
      <c r="E73" s="80">
        <f>_671nr</f>
        <v>0</v>
      </c>
      <c r="F73" s="124"/>
      <c r="G73" s="187"/>
      <c r="H73" s="185"/>
      <c r="I73" s="82"/>
      <c r="J73" s="81"/>
      <c r="K73" s="81"/>
    </row>
    <row r="74" spans="1:11" x14ac:dyDescent="0.25">
      <c r="A74" s="2"/>
      <c r="B74" s="47" t="s">
        <v>115</v>
      </c>
      <c r="C74" s="189"/>
      <c r="D74" s="190"/>
      <c r="E74" s="15">
        <f>E75+E76</f>
        <v>0</v>
      </c>
      <c r="F74" s="94">
        <f>_675_ag+_678_ag</f>
        <v>0</v>
      </c>
      <c r="G74" s="77">
        <f>SUM(G75:G76)</f>
        <v>0</v>
      </c>
      <c r="H74" s="77">
        <f>SUM(H75:H76)</f>
        <v>0</v>
      </c>
      <c r="I74" s="82"/>
      <c r="J74" s="81"/>
      <c r="K74" s="81"/>
    </row>
    <row r="75" spans="1:11" x14ac:dyDescent="0.25">
      <c r="A75" s="5" t="s">
        <v>279</v>
      </c>
      <c r="B75" s="45" t="s">
        <v>16</v>
      </c>
      <c r="C75" s="122"/>
      <c r="D75" s="123"/>
      <c r="E75" s="74">
        <f>D75</f>
        <v>0</v>
      </c>
      <c r="F75" s="124"/>
      <c r="G75" s="68"/>
      <c r="H75" s="130"/>
      <c r="I75" s="82"/>
      <c r="J75" s="81"/>
      <c r="K75" s="81"/>
    </row>
    <row r="76" spans="1:11" x14ac:dyDescent="0.25">
      <c r="A76" s="5" t="s">
        <v>116</v>
      </c>
      <c r="B76" s="45" t="s">
        <v>246</v>
      </c>
      <c r="C76" s="122"/>
      <c r="D76" s="123"/>
      <c r="E76" s="74">
        <f>_678nr</f>
        <v>0</v>
      </c>
      <c r="F76" s="124"/>
      <c r="G76" s="155"/>
      <c r="H76" s="130"/>
      <c r="I76" s="82"/>
      <c r="J76" s="81"/>
      <c r="K76" s="81"/>
    </row>
    <row r="77" spans="1:11" x14ac:dyDescent="0.25">
      <c r="A77" s="61" t="s">
        <v>117</v>
      </c>
      <c r="B77" s="47" t="s">
        <v>118</v>
      </c>
      <c r="C77" s="189"/>
      <c r="D77" s="190"/>
      <c r="E77" s="15">
        <f>E78+E80+E79</f>
        <v>0</v>
      </c>
      <c r="F77" s="94">
        <f>_6871_ag+_6872_ag+_6875_ag</f>
        <v>0</v>
      </c>
      <c r="G77" s="15">
        <f>SUM(G78:G80)</f>
        <v>0</v>
      </c>
      <c r="H77" s="15">
        <f>SUM(H78:H80)</f>
        <v>0</v>
      </c>
      <c r="I77" s="82"/>
      <c r="J77" s="81"/>
      <c r="K77" s="81"/>
    </row>
    <row r="78" spans="1:11" x14ac:dyDescent="0.25">
      <c r="A78" s="5" t="s">
        <v>272</v>
      </c>
      <c r="B78" s="102" t="s">
        <v>269</v>
      </c>
      <c r="C78" s="122"/>
      <c r="D78" s="123"/>
      <c r="E78" s="74">
        <f>_6871nr</f>
        <v>0</v>
      </c>
      <c r="F78" s="124"/>
      <c r="G78" s="68"/>
      <c r="H78" s="130"/>
      <c r="I78" s="82"/>
      <c r="J78" s="81"/>
      <c r="K78" s="81"/>
    </row>
    <row r="79" spans="1:11" x14ac:dyDescent="0.25">
      <c r="A79" s="5" t="s">
        <v>212</v>
      </c>
      <c r="B79" s="102" t="s">
        <v>270</v>
      </c>
      <c r="C79" s="122"/>
      <c r="D79" s="123"/>
      <c r="E79" s="74">
        <f>_6872nr</f>
        <v>0</v>
      </c>
      <c r="F79" s="124"/>
      <c r="G79" s="68"/>
      <c r="H79" s="130"/>
      <c r="I79" s="82"/>
      <c r="J79" s="81"/>
      <c r="K79" s="81"/>
    </row>
    <row r="80" spans="1:11" x14ac:dyDescent="0.25">
      <c r="A80" s="14">
        <v>6875</v>
      </c>
      <c r="B80" s="33" t="s">
        <v>271</v>
      </c>
      <c r="C80" s="122"/>
      <c r="D80" s="123"/>
      <c r="E80" s="74">
        <f>_6875nr</f>
        <v>0</v>
      </c>
      <c r="F80" s="124"/>
      <c r="G80" s="68"/>
      <c r="H80" s="130"/>
      <c r="I80" s="82"/>
      <c r="J80" s="81"/>
      <c r="K80" s="81"/>
    </row>
    <row r="81" spans="1:11" x14ac:dyDescent="0.25">
      <c r="A81" s="18" t="s">
        <v>119</v>
      </c>
      <c r="B81" s="99" t="s">
        <v>283</v>
      </c>
      <c r="C81" s="172"/>
      <c r="D81" s="173"/>
      <c r="E81" s="17">
        <f>_691nr</f>
        <v>0</v>
      </c>
      <c r="F81" s="174"/>
      <c r="G81" s="67"/>
      <c r="H81" s="175"/>
      <c r="I81" s="82"/>
      <c r="J81" s="82"/>
      <c r="K81" s="81"/>
    </row>
    <row r="82" spans="1:11" ht="13.5" thickBot="1" x14ac:dyDescent="0.3">
      <c r="A82" s="18" t="s">
        <v>120</v>
      </c>
      <c r="B82" s="99" t="s">
        <v>121</v>
      </c>
      <c r="C82" s="178"/>
      <c r="D82" s="173"/>
      <c r="E82" s="17">
        <f>_695nr</f>
        <v>0</v>
      </c>
      <c r="F82" s="174"/>
      <c r="G82" s="67"/>
      <c r="H82" s="175"/>
      <c r="I82" s="82"/>
      <c r="J82" s="81"/>
      <c r="K82" s="81"/>
    </row>
    <row r="83" spans="1:11" ht="13.5" thickBot="1" x14ac:dyDescent="0.3">
      <c r="A83" s="19"/>
      <c r="B83" s="100" t="s">
        <v>122</v>
      </c>
      <c r="C83" s="20">
        <f>SUM(C9:C82)</f>
        <v>0</v>
      </c>
      <c r="D83" s="20">
        <f>SUM(D9:D82)</f>
        <v>0</v>
      </c>
      <c r="E83" s="3">
        <f>_P0_C+_P6_C+_P7_C+_691n+_695n</f>
        <v>0</v>
      </c>
      <c r="F83" s="20">
        <f>_P0_C_ag+_P6_C_ag+_P7_C_ag+_691_ag+_695_ag</f>
        <v>0</v>
      </c>
      <c r="G83" s="91">
        <f>_P0_Cp+_P6_Cp+_P7_Cp+_691np+_695np</f>
        <v>0</v>
      </c>
      <c r="H83" s="20">
        <f>_P0_Cp_ag+_P6_Cp_ag+_P7_Cp_ag+_691np_ag+_695np_ag</f>
        <v>0</v>
      </c>
      <c r="I83" s="197"/>
      <c r="J83" s="81"/>
      <c r="K83" s="81"/>
    </row>
    <row r="84" spans="1:11" ht="13.5" thickBot="1" x14ac:dyDescent="0.3">
      <c r="A84" s="21"/>
      <c r="B84" s="191"/>
      <c r="C84" s="247" t="s">
        <v>123</v>
      </c>
      <c r="D84" s="248"/>
      <c r="E84" s="3">
        <f>IF(_TC&lt;_TD,_TD-_TC,0)</f>
        <v>0</v>
      </c>
      <c r="F84" s="93">
        <f>IF(_TC_ag&lt;_TD_ag,_TD_ag-_TC_ag,0)</f>
        <v>0</v>
      </c>
      <c r="G84" s="91">
        <f>IF(_TCp&lt;_TDp,_TDp-_TCp,0)</f>
        <v>0</v>
      </c>
      <c r="H84" s="192">
        <f>IF(_TCp_ag&lt;_TDp_ag,_TDp_ag-_TCp_ag,0)</f>
        <v>0</v>
      </c>
      <c r="I84" s="82"/>
      <c r="J84" s="81"/>
      <c r="K84" s="81"/>
    </row>
    <row r="85" spans="1:11" ht="15.65" customHeight="1" thickBot="1" x14ac:dyDescent="0.3">
      <c r="A85" s="21"/>
      <c r="B85" s="244" t="s">
        <v>224</v>
      </c>
      <c r="C85" s="245"/>
      <c r="D85" s="246"/>
      <c r="E85" s="193"/>
      <c r="F85" s="233"/>
      <c r="G85" s="234"/>
      <c r="H85" s="194"/>
      <c r="I85" s="82"/>
      <c r="J85" s="81"/>
      <c r="K85" s="81"/>
    </row>
    <row r="86" spans="1:11" ht="15.65" customHeight="1" thickBot="1" x14ac:dyDescent="0.3">
      <c r="A86" s="21"/>
      <c r="B86" s="244" t="s">
        <v>247</v>
      </c>
      <c r="C86" s="245"/>
      <c r="D86" s="246"/>
      <c r="E86" s="193"/>
      <c r="F86" s="233"/>
      <c r="G86" s="234"/>
      <c r="H86" s="195"/>
      <c r="I86" s="82"/>
      <c r="J86" s="81"/>
      <c r="K86" s="81"/>
    </row>
    <row r="87" spans="1:11" ht="13.5" customHeight="1" thickBot="1" x14ac:dyDescent="0.3">
      <c r="A87" s="21"/>
      <c r="B87" s="196"/>
      <c r="C87" s="247" t="s">
        <v>124</v>
      </c>
      <c r="D87" s="248"/>
      <c r="E87" s="3">
        <f>_TC+_B</f>
        <v>0</v>
      </c>
      <c r="F87" s="93">
        <f>_TC_ag+_B_ag</f>
        <v>0</v>
      </c>
      <c r="G87" s="63">
        <f>_TCp+_Bp</f>
        <v>0</v>
      </c>
      <c r="H87" s="20">
        <f>_TCp_ag+_Bp_ag</f>
        <v>0</v>
      </c>
      <c r="I87" s="197"/>
      <c r="J87" s="81"/>
      <c r="K87" s="81"/>
    </row>
    <row r="88" spans="1:11" ht="9" customHeight="1" x14ac:dyDescent="0.25">
      <c r="A88" s="21"/>
      <c r="B88" s="191"/>
      <c r="C88" s="198"/>
      <c r="D88" s="198"/>
      <c r="E88" s="169"/>
      <c r="F88" s="223"/>
      <c r="G88" s="199"/>
      <c r="H88" s="200"/>
      <c r="I88" s="82"/>
      <c r="J88" s="81"/>
      <c r="K88" s="81"/>
    </row>
    <row r="89" spans="1:11" ht="13.5" customHeight="1" x14ac:dyDescent="0.25">
      <c r="A89" s="21"/>
      <c r="B89" s="191"/>
      <c r="C89" s="240" t="s">
        <v>125</v>
      </c>
      <c r="D89" s="241"/>
      <c r="E89" s="44"/>
      <c r="F89" s="201"/>
      <c r="G89" s="68"/>
      <c r="H89" s="202"/>
      <c r="I89" s="82"/>
      <c r="J89" s="81"/>
      <c r="K89" s="81"/>
    </row>
    <row r="90" spans="1:11" ht="13.5" customHeight="1" x14ac:dyDescent="0.25">
      <c r="A90" s="21"/>
      <c r="B90" s="191"/>
      <c r="C90" s="240" t="s">
        <v>211</v>
      </c>
      <c r="D90" s="241"/>
      <c r="E90" s="44"/>
      <c r="F90" s="201"/>
      <c r="G90" s="68"/>
      <c r="H90" s="202"/>
      <c r="I90" s="82"/>
      <c r="J90" s="81"/>
      <c r="K90" s="81"/>
    </row>
    <row r="91" spans="1:11" ht="9" customHeight="1" thickBot="1" x14ac:dyDescent="0.3">
      <c r="A91" s="22"/>
      <c r="B91" s="203"/>
      <c r="C91" s="23"/>
      <c r="D91" s="204"/>
      <c r="E91" s="205"/>
      <c r="F91" s="206"/>
      <c r="G91" s="207"/>
      <c r="H91" s="208"/>
      <c r="I91" s="82"/>
      <c r="J91" s="81"/>
      <c r="K91" s="81"/>
    </row>
    <row r="92" spans="1:11" x14ac:dyDescent="0.25">
      <c r="A92" s="85"/>
      <c r="B92" s="85"/>
      <c r="C92" s="85"/>
      <c r="D92" s="85"/>
      <c r="E92" s="85"/>
      <c r="F92" s="85"/>
      <c r="G92" s="85"/>
      <c r="H92" s="85"/>
      <c r="I92" s="82"/>
      <c r="J92" s="81"/>
      <c r="K92" s="81"/>
    </row>
  </sheetData>
  <mergeCells count="12">
    <mergeCell ref="A2:F2"/>
    <mergeCell ref="C1:H1"/>
    <mergeCell ref="C90:D90"/>
    <mergeCell ref="G3:H3"/>
    <mergeCell ref="B85:D85"/>
    <mergeCell ref="C84:D84"/>
    <mergeCell ref="C87:D87"/>
    <mergeCell ref="C3:F3"/>
    <mergeCell ref="C89:D89"/>
    <mergeCell ref="B86:D86"/>
    <mergeCell ref="F4:F5"/>
    <mergeCell ref="H4:H5"/>
  </mergeCells>
  <phoneticPr fontId="2" type="noConversion"/>
  <dataValidations count="3">
    <dataValidation type="decimal" operator="greaterThanOrEqual" allowBlank="1" showInputMessage="1" showErrorMessage="1" sqref="E89:G90 E84:F86 H74 H45 H7 H77 G10:G59 G6:G8 G61:G82 G84:G88" xr:uid="{00000000-0002-0000-0000-000000000000}">
      <formula1>0</formula1>
    </dataValidation>
    <dataValidation operator="greaterThanOrEqual" allowBlank="1" showInputMessage="1" showErrorMessage="1" sqref="G9" xr:uid="{00000000-0002-0000-0000-000002000000}"/>
    <dataValidation type="decimal" allowBlank="1" showInputMessage="1" showErrorMessage="1" sqref="C9:D82" xr:uid="{00000000-0002-0000-0000-000001000000}">
      <formula1>-10000000000</formula1>
      <formula2>10000000000</formula2>
    </dataValidation>
  </dataValidations>
  <hyperlinks>
    <hyperlink ref="C1" r:id="rId1" xr:uid="{655EFC20-F4A7-447F-AD71-DE578E32EBF5}"/>
  </hyperlinks>
  <printOptions horizontalCentered="1" verticalCentered="1"/>
  <pageMargins left="0.39370078740157483" right="0.39370078740157483" top="0.19685039370078741" bottom="0.27559055118110237" header="0" footer="0"/>
  <pageSetup paperSize="9" scale="5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pageSetUpPr fitToPage="1"/>
  </sheetPr>
  <dimension ref="A1:L100"/>
  <sheetViews>
    <sheetView showGridLines="0" tabSelected="1" zoomScale="110" zoomScaleNormal="110" workbookViewId="0">
      <selection activeCell="I10" sqref="I10"/>
    </sheetView>
  </sheetViews>
  <sheetFormatPr baseColWidth="10" defaultColWidth="10.26953125" defaultRowHeight="13" x14ac:dyDescent="0.25"/>
  <cols>
    <col min="1" max="1" width="22.453125" style="9" customWidth="1"/>
    <col min="2" max="2" width="37" style="9" customWidth="1"/>
    <col min="3" max="3" width="28.26953125" style="9" customWidth="1"/>
    <col min="4" max="5" width="15.7265625" style="9" customWidth="1"/>
    <col min="6" max="6" width="15.7265625" style="64" customWidth="1"/>
    <col min="7" max="7" width="15.7265625" style="27" customWidth="1"/>
    <col min="8" max="8" width="15.7265625" style="64" customWidth="1"/>
    <col min="9" max="16384" width="10.26953125" style="9"/>
  </cols>
  <sheetData>
    <row r="1" spans="1:12" ht="28.5" customHeight="1" x14ac:dyDescent="0.25">
      <c r="A1" s="229" t="str" cm="1">
        <f t="array" ref="A1">[1]!_nom</f>
        <v>TEXTAREA_</v>
      </c>
      <c r="B1" s="235" t="s">
        <v>288</v>
      </c>
      <c r="C1" s="291" t="s">
        <v>291</v>
      </c>
      <c r="D1" s="291"/>
      <c r="E1" s="291"/>
      <c r="F1" s="291"/>
      <c r="G1" s="291"/>
    </row>
    <row r="2" spans="1:12" ht="18" thickBot="1" x14ac:dyDescent="0.3">
      <c r="A2" s="238" t="s">
        <v>286</v>
      </c>
      <c r="B2" s="238"/>
      <c r="C2" s="238"/>
      <c r="D2" s="238"/>
      <c r="E2" s="238"/>
      <c r="F2" s="238"/>
      <c r="G2" s="237" t="s">
        <v>294</v>
      </c>
      <c r="H2" s="9" t="s">
        <v>293</v>
      </c>
    </row>
    <row r="3" spans="1:12" x14ac:dyDescent="0.25">
      <c r="A3" s="10"/>
      <c r="B3" s="28"/>
      <c r="C3" s="103"/>
      <c r="D3" s="283" t="s">
        <v>35</v>
      </c>
      <c r="E3" s="284"/>
      <c r="F3" s="285"/>
      <c r="G3" s="286" t="s">
        <v>42</v>
      </c>
      <c r="H3" s="287"/>
    </row>
    <row r="4" spans="1:12" ht="12.75" customHeight="1" x14ac:dyDescent="0.25">
      <c r="A4" s="11"/>
      <c r="B4" s="101"/>
      <c r="C4" s="31"/>
      <c r="D4" s="29"/>
      <c r="E4" s="32"/>
      <c r="F4" s="252" t="s">
        <v>250</v>
      </c>
      <c r="G4" s="72"/>
      <c r="H4" s="282" t="s">
        <v>251</v>
      </c>
      <c r="K4" s="73"/>
      <c r="L4" s="73"/>
    </row>
    <row r="5" spans="1:12" x14ac:dyDescent="0.25">
      <c r="A5" s="11" t="s">
        <v>36</v>
      </c>
      <c r="B5" s="297" t="s">
        <v>126</v>
      </c>
      <c r="C5" s="298"/>
      <c r="D5" s="30" t="s">
        <v>43</v>
      </c>
      <c r="E5" s="30" t="s">
        <v>37</v>
      </c>
      <c r="F5" s="292"/>
      <c r="G5" s="72" t="s">
        <v>37</v>
      </c>
      <c r="H5" s="282"/>
    </row>
    <row r="6" spans="1:12" ht="13.5" thickBot="1" x14ac:dyDescent="0.3">
      <c r="A6" s="105">
        <v>1</v>
      </c>
      <c r="B6" s="278">
        <v>2</v>
      </c>
      <c r="C6" s="279"/>
      <c r="D6" s="107">
        <v>3</v>
      </c>
      <c r="E6" s="107">
        <v>4</v>
      </c>
      <c r="F6" s="253"/>
      <c r="G6" s="70">
        <v>5</v>
      </c>
      <c r="H6" s="209"/>
    </row>
    <row r="7" spans="1:12" ht="13.5" thickBot="1" x14ac:dyDescent="0.3">
      <c r="A7" s="12"/>
      <c r="B7" s="266" t="s">
        <v>208</v>
      </c>
      <c r="C7" s="267"/>
      <c r="D7" s="210"/>
      <c r="E7" s="3">
        <f>_P1_D+_P2_D+_P3_D+_P4_D+_P5_D+_P6_D+_P61_D+_P62_D+_P60_D</f>
        <v>0</v>
      </c>
      <c r="F7" s="93">
        <f>_P1_D_ag+_P2_D_ag+_P3_D_ag+_P4_D_ag+_P5_D_ag+_791AU_ag+_7583_ag+_75148_ag+_755_ag</f>
        <v>0</v>
      </c>
      <c r="G7" s="87">
        <f>_P1_Dp+_P2_Dp+_P3_Dp+_P4_Dp+_P5_Dp+_791AUp+_7583p+_75148p+_755p</f>
        <v>0</v>
      </c>
      <c r="H7" s="93">
        <f>_P1_Dp_ag+_P2_Dp_ag+_P3_Dp_ag+_P4_Dp_ag+_P5_Dp_ag+_791AUp_ag+_7583p_ag+_75148p_ag+_755p_ag</f>
        <v>0</v>
      </c>
    </row>
    <row r="8" spans="1:12" x14ac:dyDescent="0.25">
      <c r="A8" s="2" t="s">
        <v>127</v>
      </c>
      <c r="B8" s="264" t="s">
        <v>128</v>
      </c>
      <c r="C8" s="265"/>
      <c r="D8" s="189"/>
      <c r="E8" s="78">
        <f>_7011SA+_7012_3SA+_7014+_7017_8+_703+_7041+_7043+_7042+_7046+_7047+_7044_5_8+_7062+_70631+_70632_8+_7066+_70671+_70672+_7065+_7064+_7086+_708_AU+_7068+_705</f>
        <v>0</v>
      </c>
      <c r="F8" s="89">
        <f>_7011SA_ag+_7012_3SA_ag+_7014_ag+_7017_8_ag+_703_ag+_7041_ag+_7043_ag+_7042_ag+_7046_ag+_7047_ag+_7044_5_8_ag+_705_ag+_7062_ag+_70632_8_ag+_70631_ag+_7064_ag+_7065_ag+_7066_ag+_70671_ag+_70672_ag+_7068_ag+_7086_ag+_708_AU_ag</f>
        <v>0</v>
      </c>
      <c r="G8" s="88">
        <f>SUM(G9:G34)</f>
        <v>0</v>
      </c>
      <c r="H8" s="89">
        <f>SUM(H9:H34)</f>
        <v>0</v>
      </c>
    </row>
    <row r="9" spans="1:12" x14ac:dyDescent="0.25">
      <c r="A9" s="5" t="s">
        <v>129</v>
      </c>
      <c r="B9" s="269" t="s">
        <v>130</v>
      </c>
      <c r="C9" s="270"/>
      <c r="D9" s="126"/>
      <c r="E9" s="111"/>
      <c r="F9" s="201"/>
      <c r="G9" s="68"/>
      <c r="H9" s="201"/>
    </row>
    <row r="10" spans="1:12" x14ac:dyDescent="0.25">
      <c r="A10" s="14" t="s">
        <v>131</v>
      </c>
      <c r="B10" s="274" t="s">
        <v>132</v>
      </c>
      <c r="C10" s="261"/>
      <c r="D10" s="126"/>
      <c r="E10" s="111"/>
      <c r="F10" s="201"/>
      <c r="G10" s="68"/>
      <c r="H10" s="201"/>
    </row>
    <row r="11" spans="1:12" x14ac:dyDescent="0.25">
      <c r="A11" s="5" t="s">
        <v>133</v>
      </c>
      <c r="B11" s="260" t="s">
        <v>220</v>
      </c>
      <c r="C11" s="261"/>
      <c r="D11" s="126"/>
      <c r="E11" s="111"/>
      <c r="F11" s="201"/>
      <c r="G11" s="68"/>
      <c r="H11" s="201"/>
    </row>
    <row r="12" spans="1:12" x14ac:dyDescent="0.25">
      <c r="A12" s="5" t="s">
        <v>134</v>
      </c>
      <c r="B12" s="260" t="s">
        <v>135</v>
      </c>
      <c r="C12" s="261"/>
      <c r="D12" s="126"/>
      <c r="E12" s="111"/>
      <c r="F12" s="201"/>
      <c r="G12" s="68"/>
      <c r="H12" s="201"/>
      <c r="L12" s="86"/>
    </row>
    <row r="13" spans="1:12" x14ac:dyDescent="0.25">
      <c r="A13" s="5" t="s">
        <v>136</v>
      </c>
      <c r="B13" s="275" t="s">
        <v>137</v>
      </c>
      <c r="C13" s="276"/>
      <c r="D13" s="126"/>
      <c r="E13" s="111"/>
      <c r="F13" s="201"/>
      <c r="G13" s="68"/>
      <c r="H13" s="201"/>
    </row>
    <row r="14" spans="1:12" x14ac:dyDescent="0.25">
      <c r="A14" s="6" t="s">
        <v>248</v>
      </c>
      <c r="B14" s="280" t="s">
        <v>138</v>
      </c>
      <c r="C14" s="281"/>
      <c r="D14" s="211"/>
      <c r="E14" s="212"/>
      <c r="F14" s="146"/>
      <c r="G14" s="147"/>
      <c r="H14" s="146"/>
      <c r="L14" s="86"/>
    </row>
    <row r="15" spans="1:12" x14ac:dyDescent="0.25">
      <c r="A15" s="5" t="s">
        <v>263</v>
      </c>
      <c r="B15" s="289" t="s">
        <v>139</v>
      </c>
      <c r="C15" s="270"/>
      <c r="D15" s="126"/>
      <c r="E15" s="111"/>
      <c r="F15" s="201"/>
      <c r="G15" s="68"/>
      <c r="H15" s="201"/>
    </row>
    <row r="16" spans="1:12" x14ac:dyDescent="0.25">
      <c r="A16" s="5" t="s">
        <v>264</v>
      </c>
      <c r="B16" s="277" t="s">
        <v>140</v>
      </c>
      <c r="C16" s="261"/>
      <c r="D16" s="126"/>
      <c r="E16" s="111"/>
      <c r="F16" s="201"/>
      <c r="G16" s="68"/>
      <c r="H16" s="201"/>
    </row>
    <row r="17" spans="1:10" x14ac:dyDescent="0.25">
      <c r="A17" s="5" t="s">
        <v>265</v>
      </c>
      <c r="B17" s="277" t="s">
        <v>141</v>
      </c>
      <c r="C17" s="261"/>
      <c r="D17" s="126"/>
      <c r="E17" s="111"/>
      <c r="F17" s="201"/>
      <c r="G17" s="68"/>
      <c r="H17" s="201"/>
    </row>
    <row r="18" spans="1:10" x14ac:dyDescent="0.25">
      <c r="A18" s="5" t="s">
        <v>266</v>
      </c>
      <c r="B18" s="277" t="s">
        <v>142</v>
      </c>
      <c r="C18" s="261"/>
      <c r="D18" s="126"/>
      <c r="E18" s="111"/>
      <c r="F18" s="201"/>
      <c r="G18" s="68"/>
      <c r="H18" s="201"/>
    </row>
    <row r="19" spans="1:10" x14ac:dyDescent="0.25">
      <c r="A19" s="5" t="s">
        <v>267</v>
      </c>
      <c r="B19" s="277" t="s">
        <v>221</v>
      </c>
      <c r="C19" s="261"/>
      <c r="D19" s="126"/>
      <c r="E19" s="111"/>
      <c r="F19" s="201"/>
      <c r="G19" s="68"/>
      <c r="H19" s="201"/>
    </row>
    <row r="20" spans="1:10" ht="21" x14ac:dyDescent="0.25">
      <c r="A20" s="34" t="s">
        <v>268</v>
      </c>
      <c r="B20" s="288" t="s">
        <v>39</v>
      </c>
      <c r="C20" s="276"/>
      <c r="D20" s="126"/>
      <c r="E20" s="111"/>
      <c r="F20" s="201"/>
      <c r="G20" s="68"/>
      <c r="H20" s="201"/>
      <c r="I20" s="81"/>
      <c r="J20" s="81"/>
    </row>
    <row r="21" spans="1:10" x14ac:dyDescent="0.25">
      <c r="A21" s="16" t="s">
        <v>276</v>
      </c>
      <c r="B21" s="254" t="s">
        <v>277</v>
      </c>
      <c r="C21" s="255"/>
      <c r="D21" s="213"/>
      <c r="E21" s="214"/>
      <c r="F21" s="215"/>
      <c r="G21" s="187"/>
      <c r="H21" s="216"/>
      <c r="I21" s="81"/>
      <c r="J21" s="81"/>
    </row>
    <row r="22" spans="1:10" x14ac:dyDescent="0.25">
      <c r="A22" s="6" t="s">
        <v>143</v>
      </c>
      <c r="B22" s="280" t="s">
        <v>144</v>
      </c>
      <c r="C22" s="281"/>
      <c r="D22" s="211"/>
      <c r="E22" s="212"/>
      <c r="F22" s="146"/>
      <c r="G22" s="147"/>
      <c r="H22" s="146"/>
      <c r="I22" s="81"/>
      <c r="J22" s="81"/>
    </row>
    <row r="23" spans="1:10" x14ac:dyDescent="0.25">
      <c r="A23" s="5" t="s">
        <v>222</v>
      </c>
      <c r="B23" s="289" t="s">
        <v>17</v>
      </c>
      <c r="C23" s="270"/>
      <c r="D23" s="126"/>
      <c r="E23" s="111"/>
      <c r="F23" s="201"/>
      <c r="G23" s="68"/>
      <c r="H23" s="201"/>
      <c r="I23" s="81"/>
      <c r="J23" s="81"/>
    </row>
    <row r="24" spans="1:10" x14ac:dyDescent="0.25">
      <c r="A24" s="5" t="s">
        <v>280</v>
      </c>
      <c r="B24" s="277" t="s">
        <v>18</v>
      </c>
      <c r="C24" s="261"/>
      <c r="D24" s="126"/>
      <c r="E24" s="111"/>
      <c r="F24" s="201"/>
      <c r="G24" s="68"/>
      <c r="H24" s="201"/>
    </row>
    <row r="25" spans="1:10" x14ac:dyDescent="0.25">
      <c r="A25" s="5" t="s">
        <v>281</v>
      </c>
      <c r="B25" s="277" t="s">
        <v>19</v>
      </c>
      <c r="C25" s="261"/>
      <c r="D25" s="126"/>
      <c r="E25" s="111"/>
      <c r="F25" s="201"/>
      <c r="G25" s="68"/>
      <c r="H25" s="201"/>
    </row>
    <row r="26" spans="1:10" x14ac:dyDescent="0.25">
      <c r="A26" s="5" t="s">
        <v>149</v>
      </c>
      <c r="B26" s="277" t="s">
        <v>20</v>
      </c>
      <c r="C26" s="261"/>
      <c r="D26" s="126"/>
      <c r="E26" s="111"/>
      <c r="F26" s="201"/>
      <c r="G26" s="68"/>
      <c r="H26" s="201"/>
    </row>
    <row r="27" spans="1:10" x14ac:dyDescent="0.25">
      <c r="A27" s="5" t="s">
        <v>148</v>
      </c>
      <c r="B27" s="277" t="s">
        <v>21</v>
      </c>
      <c r="C27" s="290"/>
      <c r="D27" s="126"/>
      <c r="E27" s="111"/>
      <c r="F27" s="201"/>
      <c r="G27" s="68"/>
      <c r="H27" s="201"/>
    </row>
    <row r="28" spans="1:10" x14ac:dyDescent="0.25">
      <c r="A28" s="5" t="s">
        <v>249</v>
      </c>
      <c r="B28" s="277" t="s">
        <v>223</v>
      </c>
      <c r="C28" s="261"/>
      <c r="D28" s="126"/>
      <c r="E28" s="111"/>
      <c r="F28" s="201"/>
      <c r="G28" s="68"/>
      <c r="H28" s="201"/>
    </row>
    <row r="29" spans="1:10" x14ac:dyDescent="0.25">
      <c r="A29" s="5" t="s">
        <v>145</v>
      </c>
      <c r="B29" s="277" t="s">
        <v>146</v>
      </c>
      <c r="C29" s="261"/>
      <c r="D29" s="126"/>
      <c r="E29" s="111"/>
      <c r="F29" s="201"/>
      <c r="G29" s="68"/>
      <c r="H29" s="201"/>
    </row>
    <row r="30" spans="1:10" ht="13.5" customHeight="1" x14ac:dyDescent="0.25">
      <c r="A30" s="5" t="s">
        <v>147</v>
      </c>
      <c r="B30" s="277" t="s">
        <v>22</v>
      </c>
      <c r="C30" s="261"/>
      <c r="D30" s="126"/>
      <c r="E30" s="111"/>
      <c r="F30" s="201"/>
      <c r="G30" s="68"/>
      <c r="H30" s="201"/>
    </row>
    <row r="31" spans="1:10" ht="13.5" customHeight="1" x14ac:dyDescent="0.25">
      <c r="A31" s="5" t="s">
        <v>23</v>
      </c>
      <c r="B31" s="288" t="s">
        <v>24</v>
      </c>
      <c r="C31" s="276"/>
      <c r="D31" s="126"/>
      <c r="E31" s="111"/>
      <c r="F31" s="201"/>
      <c r="G31" s="68"/>
      <c r="H31" s="201"/>
    </row>
    <row r="32" spans="1:10" x14ac:dyDescent="0.25">
      <c r="A32" s="6" t="s">
        <v>150</v>
      </c>
      <c r="B32" s="280" t="s">
        <v>151</v>
      </c>
      <c r="C32" s="281"/>
      <c r="D32" s="211"/>
      <c r="E32" s="212"/>
      <c r="F32" s="146"/>
      <c r="G32" s="147"/>
      <c r="H32" s="148"/>
    </row>
    <row r="33" spans="1:9" x14ac:dyDescent="0.25">
      <c r="A33" s="5" t="s">
        <v>152</v>
      </c>
      <c r="B33" s="289" t="s">
        <v>153</v>
      </c>
      <c r="C33" s="270"/>
      <c r="D33" s="126"/>
      <c r="E33" s="111"/>
      <c r="F33" s="201"/>
      <c r="G33" s="68"/>
      <c r="H33" s="202"/>
    </row>
    <row r="34" spans="1:9" x14ac:dyDescent="0.25">
      <c r="A34" s="5" t="s">
        <v>154</v>
      </c>
      <c r="B34" s="294" t="s">
        <v>39</v>
      </c>
      <c r="C34" s="263"/>
      <c r="D34" s="126"/>
      <c r="E34" s="111"/>
      <c r="F34" s="201"/>
      <c r="G34" s="155"/>
      <c r="H34" s="202"/>
    </row>
    <row r="35" spans="1:9" x14ac:dyDescent="0.25">
      <c r="A35" s="2" t="s">
        <v>155</v>
      </c>
      <c r="B35" s="264" t="s">
        <v>156</v>
      </c>
      <c r="C35" s="265"/>
      <c r="D35" s="217"/>
      <c r="E35" s="78">
        <f>_7133+_7135</f>
        <v>0</v>
      </c>
      <c r="F35" s="89">
        <f>_7133_ag+_7135_ag</f>
        <v>0</v>
      </c>
      <c r="G35" s="88">
        <f>SUM(G36:G37)</f>
        <v>0</v>
      </c>
      <c r="H35" s="89">
        <f>_7133p_ag+_7135p_ag</f>
        <v>0</v>
      </c>
    </row>
    <row r="36" spans="1:9" x14ac:dyDescent="0.25">
      <c r="A36" s="5" t="s">
        <v>157</v>
      </c>
      <c r="B36" s="269" t="s">
        <v>40</v>
      </c>
      <c r="C36" s="270"/>
      <c r="D36" s="44"/>
      <c r="E36" s="111"/>
      <c r="F36" s="201"/>
      <c r="G36" s="68"/>
      <c r="H36" s="202"/>
    </row>
    <row r="37" spans="1:9" ht="13.5" customHeight="1" x14ac:dyDescent="0.25">
      <c r="A37" s="5" t="s">
        <v>158</v>
      </c>
      <c r="B37" s="262" t="s">
        <v>25</v>
      </c>
      <c r="C37" s="263"/>
      <c r="D37" s="44"/>
      <c r="E37" s="111"/>
      <c r="F37" s="201"/>
      <c r="G37" s="68"/>
      <c r="H37" s="202"/>
    </row>
    <row r="38" spans="1:9" x14ac:dyDescent="0.25">
      <c r="A38" s="24" t="s">
        <v>159</v>
      </c>
      <c r="B38" s="256" t="s">
        <v>160</v>
      </c>
      <c r="C38" s="257"/>
      <c r="D38" s="218"/>
      <c r="E38" s="75">
        <f>_7222+_721_23</f>
        <v>0</v>
      </c>
      <c r="F38" s="219">
        <f>_7222_ag+_721_23_ag</f>
        <v>0</v>
      </c>
      <c r="G38" s="88">
        <f>SUM(G39:G40)</f>
        <v>0</v>
      </c>
      <c r="H38" s="219">
        <f>_7222p_ag+_721_23p_ag</f>
        <v>0</v>
      </c>
    </row>
    <row r="39" spans="1:9" ht="13.5" customHeight="1" x14ac:dyDescent="0.25">
      <c r="A39" s="5" t="s">
        <v>161</v>
      </c>
      <c r="B39" s="295" t="s">
        <v>162</v>
      </c>
      <c r="C39" s="296"/>
      <c r="D39" s="44"/>
      <c r="E39" s="111"/>
      <c r="F39" s="201"/>
      <c r="G39" s="68"/>
      <c r="H39" s="202"/>
    </row>
    <row r="40" spans="1:9" x14ac:dyDescent="0.25">
      <c r="A40" s="5" t="s">
        <v>163</v>
      </c>
      <c r="B40" s="262" t="s">
        <v>164</v>
      </c>
      <c r="C40" s="263"/>
      <c r="D40" s="44"/>
      <c r="E40" s="111"/>
      <c r="F40" s="201"/>
      <c r="G40" s="68"/>
      <c r="H40" s="202"/>
    </row>
    <row r="41" spans="1:9" x14ac:dyDescent="0.25">
      <c r="A41" s="25">
        <v>74</v>
      </c>
      <c r="B41" s="293" t="s">
        <v>165</v>
      </c>
      <c r="C41" s="257"/>
      <c r="D41" s="218"/>
      <c r="E41" s="75">
        <f>_742+_743+_744</f>
        <v>0</v>
      </c>
      <c r="F41" s="220">
        <f>_742_ag+_743_ag+_744_ag</f>
        <v>0</v>
      </c>
      <c r="G41" s="90">
        <f>SUM(G42:G44)</f>
        <v>0</v>
      </c>
      <c r="H41" s="79">
        <f>_742p_ag+_743p_ag+_744p_ag</f>
        <v>0</v>
      </c>
    </row>
    <row r="42" spans="1:9" x14ac:dyDescent="0.25">
      <c r="A42" s="5" t="s">
        <v>26</v>
      </c>
      <c r="B42" s="260" t="s">
        <v>27</v>
      </c>
      <c r="C42" s="261"/>
      <c r="D42" s="44"/>
      <c r="E42" s="111"/>
      <c r="F42" s="201"/>
      <c r="G42" s="68"/>
      <c r="H42" s="202"/>
    </row>
    <row r="43" spans="1:9" x14ac:dyDescent="0.25">
      <c r="A43" s="5" t="s">
        <v>166</v>
      </c>
      <c r="B43" s="260" t="s">
        <v>167</v>
      </c>
      <c r="C43" s="261"/>
      <c r="D43" s="44"/>
      <c r="E43" s="111"/>
      <c r="F43" s="201"/>
      <c r="G43" s="68"/>
      <c r="H43" s="202"/>
    </row>
    <row r="44" spans="1:9" x14ac:dyDescent="0.25">
      <c r="A44" s="5" t="s">
        <v>168</v>
      </c>
      <c r="B44" s="262" t="s">
        <v>169</v>
      </c>
      <c r="C44" s="263"/>
      <c r="D44" s="44"/>
      <c r="E44" s="111"/>
      <c r="F44" s="201"/>
      <c r="G44" s="68"/>
      <c r="H44" s="202"/>
    </row>
    <row r="45" spans="1:9" x14ac:dyDescent="0.25">
      <c r="A45" s="24" t="s">
        <v>287</v>
      </c>
      <c r="B45" s="256" t="s">
        <v>170</v>
      </c>
      <c r="C45" s="257"/>
      <c r="D45" s="218"/>
      <c r="E45" s="75">
        <f>_78157+_78174+_781</f>
        <v>0</v>
      </c>
      <c r="F45" s="220">
        <f>_78157_ag+_78174_ag+_781_ag</f>
        <v>0</v>
      </c>
      <c r="G45" s="79">
        <f>SUM(G46:G48)</f>
        <v>0</v>
      </c>
      <c r="H45" s="79">
        <f>_78157p_ag+_78174p_ag+_781p_ag</f>
        <v>0</v>
      </c>
    </row>
    <row r="46" spans="1:9" x14ac:dyDescent="0.25">
      <c r="A46" s="5" t="s">
        <v>28</v>
      </c>
      <c r="B46" s="260" t="s">
        <v>44</v>
      </c>
      <c r="C46" s="261"/>
      <c r="D46" s="44"/>
      <c r="E46" s="163"/>
      <c r="F46" s="201"/>
      <c r="G46" s="68"/>
      <c r="H46" s="202"/>
      <c r="I46" s="81"/>
    </row>
    <row r="47" spans="1:9" x14ac:dyDescent="0.25">
      <c r="A47" s="5" t="s">
        <v>171</v>
      </c>
      <c r="B47" s="260" t="s">
        <v>29</v>
      </c>
      <c r="C47" s="261"/>
      <c r="D47" s="44"/>
      <c r="E47" s="111"/>
      <c r="F47" s="201"/>
      <c r="G47" s="68"/>
      <c r="H47" s="202"/>
      <c r="I47" s="81"/>
    </row>
    <row r="48" spans="1:9" x14ac:dyDescent="0.25">
      <c r="A48" s="5" t="s">
        <v>30</v>
      </c>
      <c r="B48" s="262" t="s">
        <v>172</v>
      </c>
      <c r="C48" s="263"/>
      <c r="D48" s="44"/>
      <c r="E48" s="111"/>
      <c r="F48" s="201"/>
      <c r="G48" s="68"/>
      <c r="H48" s="202"/>
      <c r="I48" s="81"/>
    </row>
    <row r="49" spans="1:9" ht="15" customHeight="1" x14ac:dyDescent="0.25">
      <c r="A49" s="16" t="s">
        <v>173</v>
      </c>
      <c r="B49" s="254" t="s">
        <v>174</v>
      </c>
      <c r="C49" s="255"/>
      <c r="D49" s="213"/>
      <c r="E49" s="80">
        <f>_791AU</f>
        <v>0</v>
      </c>
      <c r="F49" s="215"/>
      <c r="G49" s="187"/>
      <c r="H49" s="216"/>
      <c r="I49" s="82"/>
    </row>
    <row r="50" spans="1:9" x14ac:dyDescent="0.25">
      <c r="A50" s="16" t="s">
        <v>255</v>
      </c>
      <c r="B50" s="254" t="s">
        <v>292</v>
      </c>
      <c r="C50" s="255"/>
      <c r="D50" s="213"/>
      <c r="E50" s="80">
        <f>_7583</f>
        <v>0</v>
      </c>
      <c r="F50" s="215"/>
      <c r="G50" s="187"/>
      <c r="H50" s="216"/>
      <c r="I50" s="81"/>
    </row>
    <row r="51" spans="1:9" x14ac:dyDescent="0.25">
      <c r="A51" s="16" t="s">
        <v>256</v>
      </c>
      <c r="B51" s="254" t="s">
        <v>175</v>
      </c>
      <c r="C51" s="255"/>
      <c r="D51" s="213"/>
      <c r="E51" s="80">
        <f>_75148</f>
        <v>0</v>
      </c>
      <c r="F51" s="215"/>
      <c r="G51" s="187"/>
      <c r="H51" s="216"/>
      <c r="I51" s="81"/>
    </row>
    <row r="52" spans="1:9" ht="13.5" thickBot="1" x14ac:dyDescent="0.3">
      <c r="A52" s="16" t="s">
        <v>176</v>
      </c>
      <c r="B52" s="254" t="s">
        <v>103</v>
      </c>
      <c r="C52" s="255"/>
      <c r="D52" s="213"/>
      <c r="E52" s="80">
        <f>_755</f>
        <v>0</v>
      </c>
      <c r="F52" s="215"/>
      <c r="G52" s="187"/>
      <c r="H52" s="216"/>
    </row>
    <row r="53" spans="1:9" ht="13.5" thickBot="1" x14ac:dyDescent="0.3">
      <c r="A53" s="8"/>
      <c r="B53" s="266" t="s">
        <v>177</v>
      </c>
      <c r="C53" s="267"/>
      <c r="D53" s="221"/>
      <c r="E53" s="3">
        <f>E54+E58+E61+E62+E63+E64+E65</f>
        <v>0</v>
      </c>
      <c r="F53" s="3">
        <f>F54+F58+F61+F62+F63+F64+F65</f>
        <v>0</v>
      </c>
      <c r="G53" s="3">
        <f t="shared" ref="G53" si="0">G54+G58+G61+G62+G63+G64+G65</f>
        <v>0</v>
      </c>
      <c r="H53" s="20">
        <f>H54+H58+H61+H62+H63+H64+H65</f>
        <v>0</v>
      </c>
      <c r="I53" s="230"/>
    </row>
    <row r="54" spans="1:9" x14ac:dyDescent="0.25">
      <c r="A54" s="2" t="s">
        <v>178</v>
      </c>
      <c r="B54" s="264" t="s">
        <v>284</v>
      </c>
      <c r="C54" s="265"/>
      <c r="D54" s="217"/>
      <c r="E54" s="78">
        <f>_7611+_7612+_7613_8</f>
        <v>0</v>
      </c>
      <c r="F54" s="89">
        <f>_7611_ag+_7612_ag+_7613_8_ag</f>
        <v>0</v>
      </c>
      <c r="G54" s="88">
        <f>SUM(G55:G57)</f>
        <v>0</v>
      </c>
      <c r="H54" s="89">
        <f>_7611p_ag+_7612p_ag+_7613_8p_ag</f>
        <v>0</v>
      </c>
      <c r="I54" s="230"/>
    </row>
    <row r="55" spans="1:9" x14ac:dyDescent="0.25">
      <c r="A55" s="5" t="s">
        <v>179</v>
      </c>
      <c r="B55" s="269" t="s">
        <v>180</v>
      </c>
      <c r="C55" s="270"/>
      <c r="D55" s="44"/>
      <c r="E55" s="111"/>
      <c r="F55" s="201"/>
      <c r="G55" s="68"/>
      <c r="H55" s="202"/>
    </row>
    <row r="56" spans="1:9" x14ac:dyDescent="0.25">
      <c r="A56" s="5" t="s">
        <v>181</v>
      </c>
      <c r="B56" s="260" t="s">
        <v>31</v>
      </c>
      <c r="C56" s="261"/>
      <c r="D56" s="44"/>
      <c r="E56" s="111"/>
      <c r="F56" s="201"/>
      <c r="G56" s="68"/>
      <c r="H56" s="202"/>
    </row>
    <row r="57" spans="1:9" x14ac:dyDescent="0.25">
      <c r="A57" s="5" t="s">
        <v>32</v>
      </c>
      <c r="B57" s="262" t="s">
        <v>33</v>
      </c>
      <c r="C57" s="263"/>
      <c r="D57" s="44"/>
      <c r="E57" s="111"/>
      <c r="F57" s="201"/>
      <c r="G57" s="68"/>
      <c r="H57" s="202"/>
    </row>
    <row r="58" spans="1:9" x14ac:dyDescent="0.25">
      <c r="A58" s="2" t="s">
        <v>182</v>
      </c>
      <c r="B58" s="264" t="s">
        <v>209</v>
      </c>
      <c r="C58" s="265"/>
      <c r="D58" s="217"/>
      <c r="E58" s="78">
        <f>_7626P+_762AU</f>
        <v>0</v>
      </c>
      <c r="F58" s="89">
        <f>_7626P_ag+_762AU_ag</f>
        <v>0</v>
      </c>
      <c r="G58" s="88">
        <f>SUM(G59:G60)</f>
        <v>0</v>
      </c>
      <c r="H58" s="89">
        <f>SUM(H59:H60)</f>
        <v>0</v>
      </c>
    </row>
    <row r="59" spans="1:9" x14ac:dyDescent="0.25">
      <c r="A59" s="5" t="s">
        <v>34</v>
      </c>
      <c r="B59" s="269" t="s">
        <v>183</v>
      </c>
      <c r="C59" s="270"/>
      <c r="D59" s="44"/>
      <c r="E59" s="111"/>
      <c r="F59" s="201"/>
      <c r="G59" s="158"/>
      <c r="H59" s="202"/>
    </row>
    <row r="60" spans="1:9" x14ac:dyDescent="0.25">
      <c r="A60" s="5" t="s">
        <v>184</v>
      </c>
      <c r="B60" s="262" t="s">
        <v>39</v>
      </c>
      <c r="C60" s="263"/>
      <c r="D60" s="44"/>
      <c r="E60" s="111"/>
      <c r="F60" s="201"/>
      <c r="G60" s="68"/>
      <c r="H60" s="202"/>
    </row>
    <row r="61" spans="1:9" x14ac:dyDescent="0.25">
      <c r="A61" s="16" t="s">
        <v>185</v>
      </c>
      <c r="B61" s="254" t="s">
        <v>186</v>
      </c>
      <c r="C61" s="255"/>
      <c r="D61" s="213"/>
      <c r="E61" s="80">
        <f>_763_64</f>
        <v>0</v>
      </c>
      <c r="F61" s="215"/>
      <c r="G61" s="187"/>
      <c r="H61" s="216"/>
    </row>
    <row r="62" spans="1:9" x14ac:dyDescent="0.25">
      <c r="A62" s="2" t="s">
        <v>187</v>
      </c>
      <c r="B62" s="264" t="s">
        <v>210</v>
      </c>
      <c r="C62" s="265"/>
      <c r="D62" s="213"/>
      <c r="E62" s="78">
        <f>D62</f>
        <v>0</v>
      </c>
      <c r="F62" s="215"/>
      <c r="G62" s="187"/>
      <c r="H62" s="216"/>
    </row>
    <row r="63" spans="1:9" x14ac:dyDescent="0.25">
      <c r="A63" s="16" t="s">
        <v>188</v>
      </c>
      <c r="B63" s="254" t="s">
        <v>189</v>
      </c>
      <c r="C63" s="255"/>
      <c r="D63" s="213"/>
      <c r="E63" s="80">
        <f>_786</f>
        <v>0</v>
      </c>
      <c r="F63" s="215"/>
      <c r="G63" s="187"/>
      <c r="H63" s="216"/>
    </row>
    <row r="64" spans="1:9" x14ac:dyDescent="0.25">
      <c r="A64" s="16" t="s">
        <v>190</v>
      </c>
      <c r="B64" s="254" t="s">
        <v>191</v>
      </c>
      <c r="C64" s="255"/>
      <c r="D64" s="213"/>
      <c r="E64" s="80">
        <f>_796</f>
        <v>0</v>
      </c>
      <c r="F64" s="215"/>
      <c r="G64" s="187"/>
      <c r="H64" s="216"/>
    </row>
    <row r="65" spans="1:9" ht="13.5" thickBot="1" x14ac:dyDescent="0.3">
      <c r="A65" s="16" t="s">
        <v>192</v>
      </c>
      <c r="B65" s="254" t="s">
        <v>193</v>
      </c>
      <c r="C65" s="255"/>
      <c r="D65" s="213"/>
      <c r="E65" s="80">
        <f>_767</f>
        <v>0</v>
      </c>
      <c r="F65" s="215"/>
      <c r="G65" s="187"/>
      <c r="H65" s="216"/>
    </row>
    <row r="66" spans="1:9" ht="13.5" thickBot="1" x14ac:dyDescent="0.3">
      <c r="A66" s="8"/>
      <c r="B66" s="266" t="s">
        <v>194</v>
      </c>
      <c r="C66" s="267"/>
      <c r="D66" s="221"/>
      <c r="E66" s="3">
        <f>_P81_D+_P82_D+_P83_D+_P84_D</f>
        <v>0</v>
      </c>
      <c r="F66" s="93">
        <f>_771_ag+_P82_D_ag+_787_ag+_797_ag</f>
        <v>0</v>
      </c>
      <c r="G66" s="91">
        <f>_771p+_P81_Dp+_787p+_797p</f>
        <v>0</v>
      </c>
      <c r="H66" s="192">
        <f>_771p_ag+_P81_Dp_ag+_787p_ag+_797p_ag</f>
        <v>0</v>
      </c>
    </row>
    <row r="67" spans="1:9" x14ac:dyDescent="0.25">
      <c r="A67" s="16" t="s">
        <v>195</v>
      </c>
      <c r="B67" s="254" t="s">
        <v>114</v>
      </c>
      <c r="C67" s="255"/>
      <c r="D67" s="213"/>
      <c r="E67" s="80">
        <f>_771</f>
        <v>0</v>
      </c>
      <c r="F67" s="215"/>
      <c r="G67" s="187"/>
      <c r="H67" s="216"/>
    </row>
    <row r="68" spans="1:9" x14ac:dyDescent="0.25">
      <c r="A68" s="2"/>
      <c r="B68" s="264" t="s">
        <v>115</v>
      </c>
      <c r="C68" s="265"/>
      <c r="D68" s="217"/>
      <c r="E68" s="78">
        <f>_775+_777+_778</f>
        <v>0</v>
      </c>
      <c r="F68" s="89">
        <f>_775_ag+_777_ag+_778_ag</f>
        <v>0</v>
      </c>
      <c r="G68" s="88">
        <f>SUM(G69:G71)</f>
        <v>0</v>
      </c>
      <c r="H68" s="89">
        <f>SUM(H69:H71)</f>
        <v>0</v>
      </c>
    </row>
    <row r="69" spans="1:9" x14ac:dyDescent="0.25">
      <c r="A69" s="5" t="s">
        <v>196</v>
      </c>
      <c r="B69" s="269" t="s">
        <v>197</v>
      </c>
      <c r="C69" s="270"/>
      <c r="D69" s="44"/>
      <c r="E69" s="111"/>
      <c r="F69" s="201"/>
      <c r="G69" s="68"/>
      <c r="H69" s="202"/>
    </row>
    <row r="70" spans="1:9" x14ac:dyDescent="0.25">
      <c r="A70" s="5" t="s">
        <v>198</v>
      </c>
      <c r="B70" s="260" t="s">
        <v>199</v>
      </c>
      <c r="C70" s="261"/>
      <c r="D70" s="44"/>
      <c r="E70" s="111"/>
      <c r="F70" s="201"/>
      <c r="G70" s="68"/>
      <c r="H70" s="202"/>
    </row>
    <row r="71" spans="1:9" x14ac:dyDescent="0.25">
      <c r="A71" s="5" t="s">
        <v>200</v>
      </c>
      <c r="B71" s="262" t="s">
        <v>39</v>
      </c>
      <c r="C71" s="263"/>
      <c r="D71" s="44"/>
      <c r="E71" s="111"/>
      <c r="F71" s="201"/>
      <c r="G71" s="68"/>
      <c r="H71" s="202"/>
    </row>
    <row r="72" spans="1:9" x14ac:dyDescent="0.25">
      <c r="A72" s="16" t="s">
        <v>201</v>
      </c>
      <c r="B72" s="254" t="s">
        <v>189</v>
      </c>
      <c r="C72" s="255"/>
      <c r="D72" s="213"/>
      <c r="E72" s="80">
        <f>_787</f>
        <v>0</v>
      </c>
      <c r="F72" s="215"/>
      <c r="G72" s="187"/>
      <c r="H72" s="216"/>
    </row>
    <row r="73" spans="1:9" ht="13.5" thickBot="1" x14ac:dyDescent="0.3">
      <c r="A73" s="16" t="s">
        <v>202</v>
      </c>
      <c r="B73" s="254" t="s">
        <v>203</v>
      </c>
      <c r="C73" s="255"/>
      <c r="D73" s="213"/>
      <c r="E73" s="80">
        <f>_797</f>
        <v>0</v>
      </c>
      <c r="F73" s="215"/>
      <c r="G73" s="187"/>
      <c r="H73" s="216"/>
    </row>
    <row r="74" spans="1:9" ht="13.5" thickBot="1" x14ac:dyDescent="0.3">
      <c r="A74" s="12"/>
      <c r="B74" s="268" t="s">
        <v>204</v>
      </c>
      <c r="C74" s="267"/>
      <c r="D74" s="3">
        <f>SUM(D8:D73)</f>
        <v>0</v>
      </c>
      <c r="E74" s="3">
        <f>_P0_D+_P7_D+_P8_D</f>
        <v>0</v>
      </c>
      <c r="F74" s="93">
        <f>_P0_D_ag+_P7_D_ag+_P8_D_ag</f>
        <v>0</v>
      </c>
      <c r="G74" s="87">
        <f>_P0_Dp+G53+G66</f>
        <v>0</v>
      </c>
      <c r="H74" s="93">
        <f>_P0_Dp_ag+_P7_Dp_ag+_P8_Dp_ag</f>
        <v>0</v>
      </c>
    </row>
    <row r="75" spans="1:9" ht="13.5" thickBot="1" x14ac:dyDescent="0.3">
      <c r="A75" s="21"/>
      <c r="B75" s="191"/>
      <c r="C75" s="41" t="s">
        <v>205</v>
      </c>
      <c r="D75" s="42"/>
      <c r="E75" s="3">
        <f>IF(_TC&gt;_TD,_TC-_TD,0)</f>
        <v>0</v>
      </c>
      <c r="F75" s="93">
        <f>IF(_TC_ag&gt;_TD_ag,_TC_ag-_TD_ag,0)</f>
        <v>0</v>
      </c>
      <c r="G75" s="87">
        <f>IF(_TCp&gt;_TDp,_TCp-_TDp,0)</f>
        <v>0</v>
      </c>
      <c r="H75" s="93">
        <f>IF(_TCp_ag&gt;_TDp_ag,_TCp_ag-_TDp_ag,0)</f>
        <v>0</v>
      </c>
    </row>
    <row r="76" spans="1:9" ht="13.5" thickBot="1" x14ac:dyDescent="0.3">
      <c r="A76" s="21"/>
      <c r="B76" s="271" t="s">
        <v>224</v>
      </c>
      <c r="C76" s="272"/>
      <c r="D76" s="273"/>
      <c r="E76" s="193"/>
      <c r="F76" s="233"/>
      <c r="G76" s="234"/>
      <c r="H76" s="194"/>
      <c r="I76" s="85"/>
    </row>
    <row r="77" spans="1:9" ht="13.5" thickBot="1" x14ac:dyDescent="0.3">
      <c r="A77" s="21"/>
      <c r="B77" s="271" t="s">
        <v>247</v>
      </c>
      <c r="C77" s="272"/>
      <c r="D77" s="273"/>
      <c r="E77" s="193"/>
      <c r="F77" s="195"/>
      <c r="G77" s="71"/>
      <c r="H77" s="194"/>
      <c r="I77" s="85"/>
    </row>
    <row r="78" spans="1:9" ht="13.5" customHeight="1" thickBot="1" x14ac:dyDescent="0.3">
      <c r="A78" s="21"/>
      <c r="B78" s="196"/>
      <c r="C78" s="43" t="s">
        <v>124</v>
      </c>
      <c r="D78" s="42"/>
      <c r="E78" s="3">
        <f>_TD+_P</f>
        <v>0</v>
      </c>
      <c r="F78" s="93">
        <f>_TD_ag+_P_ag</f>
        <v>0</v>
      </c>
      <c r="G78" s="87">
        <f>_TDp+_Pp</f>
        <v>0</v>
      </c>
      <c r="H78" s="93">
        <f>_TDp_ag+_Pp_ag</f>
        <v>0</v>
      </c>
    </row>
    <row r="79" spans="1:9" x14ac:dyDescent="0.25">
      <c r="A79" s="21"/>
      <c r="B79" s="191"/>
      <c r="C79" s="222"/>
      <c r="D79" s="198"/>
      <c r="E79" s="223"/>
      <c r="F79" s="232"/>
      <c r="G79" s="223"/>
      <c r="H79" s="200"/>
    </row>
    <row r="80" spans="1:9" ht="13.5" customHeight="1" x14ac:dyDescent="0.25">
      <c r="A80" s="21"/>
      <c r="B80" s="191"/>
      <c r="C80" s="26" t="s">
        <v>206</v>
      </c>
      <c r="D80" s="198"/>
      <c r="E80" s="44"/>
      <c r="F80" s="201"/>
      <c r="G80" s="68"/>
      <c r="H80" s="202"/>
    </row>
    <row r="81" spans="1:8" ht="13.5" thickBot="1" x14ac:dyDescent="0.3">
      <c r="A81" s="22"/>
      <c r="B81" s="203"/>
      <c r="C81" s="258" t="s">
        <v>207</v>
      </c>
      <c r="D81" s="259"/>
      <c r="E81" s="224"/>
      <c r="F81" s="225"/>
      <c r="G81" s="226"/>
      <c r="H81" s="227"/>
    </row>
    <row r="82" spans="1:8" x14ac:dyDescent="0.25">
      <c r="A82" s="85"/>
      <c r="B82" s="85"/>
      <c r="C82" s="85"/>
      <c r="D82" s="85"/>
      <c r="E82" s="85"/>
      <c r="F82" s="85"/>
      <c r="G82" s="228"/>
      <c r="H82" s="85"/>
    </row>
    <row r="100" spans="6:6" x14ac:dyDescent="0.25">
      <c r="F100" s="84"/>
    </row>
  </sheetData>
  <mergeCells count="79">
    <mergeCell ref="A2:F2"/>
    <mergeCell ref="C1:G1"/>
    <mergeCell ref="F4:F6"/>
    <mergeCell ref="B21:C21"/>
    <mergeCell ref="B44:C44"/>
    <mergeCell ref="B41:C41"/>
    <mergeCell ref="B36:C36"/>
    <mergeCell ref="B37:C37"/>
    <mergeCell ref="B38:C38"/>
    <mergeCell ref="B32:C32"/>
    <mergeCell ref="B40:C40"/>
    <mergeCell ref="B33:C33"/>
    <mergeCell ref="B34:C34"/>
    <mergeCell ref="B35:C35"/>
    <mergeCell ref="B39:C39"/>
    <mergeCell ref="B5:C5"/>
    <mergeCell ref="H4:H5"/>
    <mergeCell ref="D3:F3"/>
    <mergeCell ref="G3:H3"/>
    <mergeCell ref="B31:C31"/>
    <mergeCell ref="B23:C23"/>
    <mergeCell ref="B15:C15"/>
    <mergeCell ref="B16:C16"/>
    <mergeCell ref="B20:C20"/>
    <mergeCell ref="B14:C14"/>
    <mergeCell ref="B28:C28"/>
    <mergeCell ref="B29:C29"/>
    <mergeCell ref="B17:C17"/>
    <mergeCell ref="B24:C24"/>
    <mergeCell ref="B27:C27"/>
    <mergeCell ref="B26:C26"/>
    <mergeCell ref="B25:C25"/>
    <mergeCell ref="B6:C6"/>
    <mergeCell ref="B42:C42"/>
    <mergeCell ref="B70:C70"/>
    <mergeCell ref="B67:C67"/>
    <mergeCell ref="B68:C68"/>
    <mergeCell ref="B59:C59"/>
    <mergeCell ref="B60:C60"/>
    <mergeCell ref="B58:C58"/>
    <mergeCell ref="B46:C46"/>
    <mergeCell ref="B49:C49"/>
    <mergeCell ref="B51:C51"/>
    <mergeCell ref="B53:C53"/>
    <mergeCell ref="B54:C54"/>
    <mergeCell ref="B55:C55"/>
    <mergeCell ref="B30:C30"/>
    <mergeCell ref="B22:C22"/>
    <mergeCell ref="B71:C71"/>
    <mergeCell ref="B73:C73"/>
    <mergeCell ref="B76:D76"/>
    <mergeCell ref="B7:C7"/>
    <mergeCell ref="B8:C8"/>
    <mergeCell ref="B9:C9"/>
    <mergeCell ref="B10:C10"/>
    <mergeCell ref="B11:C11"/>
    <mergeCell ref="B12:C12"/>
    <mergeCell ref="B13:C13"/>
    <mergeCell ref="B19:C19"/>
    <mergeCell ref="B18:C18"/>
    <mergeCell ref="B43:C43"/>
    <mergeCell ref="B47:C47"/>
    <mergeCell ref="B48:C48"/>
    <mergeCell ref="B50:C50"/>
    <mergeCell ref="B45:C45"/>
    <mergeCell ref="C81:D81"/>
    <mergeCell ref="B56:C56"/>
    <mergeCell ref="B57:C57"/>
    <mergeCell ref="B61:C61"/>
    <mergeCell ref="B65:C65"/>
    <mergeCell ref="B62:C62"/>
    <mergeCell ref="B63:C63"/>
    <mergeCell ref="B64:C64"/>
    <mergeCell ref="B72:C72"/>
    <mergeCell ref="B66:C66"/>
    <mergeCell ref="B74:C74"/>
    <mergeCell ref="B69:C69"/>
    <mergeCell ref="B77:D77"/>
    <mergeCell ref="B52:C52"/>
  </mergeCells>
  <phoneticPr fontId="2" type="noConversion"/>
  <dataValidations count="3">
    <dataValidation type="decimal" operator="greaterThanOrEqual" allowBlank="1" showInputMessage="1" showErrorMessage="1" sqref="E80:F81 H68 H8 E75:F77 H58 G7:G36 G38:G52 G54:G81" xr:uid="{00000000-0002-0000-0100-000000000000}">
      <formula1>0</formula1>
    </dataValidation>
    <dataValidation type="decimal" allowBlank="1" showInputMessage="1" showErrorMessage="1" sqref="F9:F34 F36:F37 F39:F40 F42:F44 F55:F57 F59:F65 F67 F69:F73 H9:H31 F46:F52 D9:D73" xr:uid="{00000000-0002-0000-0100-000001000000}">
      <formula1>-10000000000</formula1>
      <formula2>100000000000</formula2>
    </dataValidation>
    <dataValidation operator="greaterThanOrEqual" allowBlank="1" showInputMessage="1" showErrorMessage="1" sqref="G37" xr:uid="{00000000-0002-0000-0100-000002000000}"/>
  </dataValidations>
  <hyperlinks>
    <hyperlink ref="C1" r:id="rId1" xr:uid="{6711B4AC-9E39-41F7-A2BB-243D8F1AB601}"/>
  </hyperlinks>
  <printOptions horizontalCentered="1" verticalCentered="1"/>
  <pageMargins left="0.19685039370078741" right="0.11811023622047245" top="0" bottom="0.27559055118110237" header="0" footer="0"/>
  <pageSetup paperSize="9" scale="6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694</vt:i4>
      </vt:variant>
    </vt:vector>
  </HeadingPairs>
  <TitlesOfParts>
    <vt:vector size="696" baseType="lpstr">
      <vt:lpstr>3.1 Charges</vt:lpstr>
      <vt:lpstr>3.2 Produits</vt:lpstr>
      <vt:lpstr>_601_ag</vt:lpstr>
      <vt:lpstr>_601n</vt:lpstr>
      <vt:lpstr>_601np</vt:lpstr>
      <vt:lpstr>_601np_ag</vt:lpstr>
      <vt:lpstr>_601nr</vt:lpstr>
      <vt:lpstr>_602_ag</vt:lpstr>
      <vt:lpstr>_602n</vt:lpstr>
      <vt:lpstr>_602np</vt:lpstr>
      <vt:lpstr>_602np_ag</vt:lpstr>
      <vt:lpstr>_602nr</vt:lpstr>
      <vt:lpstr>_602r</vt:lpstr>
      <vt:lpstr>_6031_ag</vt:lpstr>
      <vt:lpstr>_6031n</vt:lpstr>
      <vt:lpstr>_6031np</vt:lpstr>
      <vt:lpstr>_6031np_ag</vt:lpstr>
      <vt:lpstr>_6031nr</vt:lpstr>
      <vt:lpstr>_6032_ag</vt:lpstr>
      <vt:lpstr>_6032n</vt:lpstr>
      <vt:lpstr>_6032np</vt:lpstr>
      <vt:lpstr>_6032np_ag</vt:lpstr>
      <vt:lpstr>_6032nr</vt:lpstr>
      <vt:lpstr>_6032r</vt:lpstr>
      <vt:lpstr>_6037_ag</vt:lpstr>
      <vt:lpstr>_6037n</vt:lpstr>
      <vt:lpstr>_6037np</vt:lpstr>
      <vt:lpstr>_6037np_ag</vt:lpstr>
      <vt:lpstr>_6037nr</vt:lpstr>
      <vt:lpstr>_604_ag</vt:lpstr>
      <vt:lpstr>_604n</vt:lpstr>
      <vt:lpstr>_604np</vt:lpstr>
      <vt:lpstr>_604np_ag</vt:lpstr>
      <vt:lpstr>_604nr</vt:lpstr>
      <vt:lpstr>_605_08_ag</vt:lpstr>
      <vt:lpstr>_605_08n</vt:lpstr>
      <vt:lpstr>_605_08np</vt:lpstr>
      <vt:lpstr>_605_08np_ag</vt:lpstr>
      <vt:lpstr>_605_08nr</vt:lpstr>
      <vt:lpstr>_605_08r</vt:lpstr>
      <vt:lpstr>_6053_ag</vt:lpstr>
      <vt:lpstr>_6053n</vt:lpstr>
      <vt:lpstr>_6053np</vt:lpstr>
      <vt:lpstr>_6053np_ag</vt:lpstr>
      <vt:lpstr>_6053nr</vt:lpstr>
      <vt:lpstr>_6055_ag</vt:lpstr>
      <vt:lpstr>_6055n</vt:lpstr>
      <vt:lpstr>_6055np</vt:lpstr>
      <vt:lpstr>_6055np_ag</vt:lpstr>
      <vt:lpstr>_6055nr</vt:lpstr>
      <vt:lpstr>_606_ag</vt:lpstr>
      <vt:lpstr>_606n</vt:lpstr>
      <vt:lpstr>_606np</vt:lpstr>
      <vt:lpstr>_606np_ag</vt:lpstr>
      <vt:lpstr>_606nr</vt:lpstr>
      <vt:lpstr>_606r</vt:lpstr>
      <vt:lpstr>_607_ag</vt:lpstr>
      <vt:lpstr>_607n</vt:lpstr>
      <vt:lpstr>_607np</vt:lpstr>
      <vt:lpstr>_607np_ag</vt:lpstr>
      <vt:lpstr>_607nr</vt:lpstr>
      <vt:lpstr>_61_62AU_ag</vt:lpstr>
      <vt:lpstr>_61_62AUn</vt:lpstr>
      <vt:lpstr>_61_62AUnp</vt:lpstr>
      <vt:lpstr>_61_62AUnp_ag</vt:lpstr>
      <vt:lpstr>_61_62AUnr</vt:lpstr>
      <vt:lpstr>_61_62AUr</vt:lpstr>
      <vt:lpstr>_611_ag</vt:lpstr>
      <vt:lpstr>_611n</vt:lpstr>
      <vt:lpstr>_611np</vt:lpstr>
      <vt:lpstr>_611np_ag</vt:lpstr>
      <vt:lpstr>_611nr</vt:lpstr>
      <vt:lpstr>_611r</vt:lpstr>
      <vt:lpstr>_612_ag</vt:lpstr>
      <vt:lpstr>_612n</vt:lpstr>
      <vt:lpstr>_612np</vt:lpstr>
      <vt:lpstr>_612np_ag</vt:lpstr>
      <vt:lpstr>_612nr</vt:lpstr>
      <vt:lpstr>_613_ag</vt:lpstr>
      <vt:lpstr>_613n</vt:lpstr>
      <vt:lpstr>_613np</vt:lpstr>
      <vt:lpstr>_613np_ag</vt:lpstr>
      <vt:lpstr>_613nr</vt:lpstr>
      <vt:lpstr>_614_ag</vt:lpstr>
      <vt:lpstr>_614n</vt:lpstr>
      <vt:lpstr>_614np</vt:lpstr>
      <vt:lpstr>_614np_ag</vt:lpstr>
      <vt:lpstr>_614nr</vt:lpstr>
      <vt:lpstr>_6151_ag</vt:lpstr>
      <vt:lpstr>_6151n</vt:lpstr>
      <vt:lpstr>_6151np</vt:lpstr>
      <vt:lpstr>_6151np_ag</vt:lpstr>
      <vt:lpstr>_6151nr</vt:lpstr>
      <vt:lpstr>_6151r</vt:lpstr>
      <vt:lpstr>_6152_ag</vt:lpstr>
      <vt:lpstr>_6152n</vt:lpstr>
      <vt:lpstr>_6152np</vt:lpstr>
      <vt:lpstr>_6152np_ag</vt:lpstr>
      <vt:lpstr>_6152nr</vt:lpstr>
      <vt:lpstr>_6152r</vt:lpstr>
      <vt:lpstr>_6156_ag</vt:lpstr>
      <vt:lpstr>_6156n</vt:lpstr>
      <vt:lpstr>_6156np</vt:lpstr>
      <vt:lpstr>_6156np_ag</vt:lpstr>
      <vt:lpstr>_6156nr</vt:lpstr>
      <vt:lpstr>_6158_ag</vt:lpstr>
      <vt:lpstr>_6158n</vt:lpstr>
      <vt:lpstr>_6158np</vt:lpstr>
      <vt:lpstr>_6158np_ag</vt:lpstr>
      <vt:lpstr>_6158nr</vt:lpstr>
      <vt:lpstr>_616_ag</vt:lpstr>
      <vt:lpstr>_616n</vt:lpstr>
      <vt:lpstr>_616np</vt:lpstr>
      <vt:lpstr>_616np_ag</vt:lpstr>
      <vt:lpstr>_616nr</vt:lpstr>
      <vt:lpstr>_621_ag</vt:lpstr>
      <vt:lpstr>_621n</vt:lpstr>
      <vt:lpstr>_621np</vt:lpstr>
      <vt:lpstr>_621np_ag</vt:lpstr>
      <vt:lpstr>_621nr</vt:lpstr>
      <vt:lpstr>_621r</vt:lpstr>
      <vt:lpstr>_622_ag</vt:lpstr>
      <vt:lpstr>_622n</vt:lpstr>
      <vt:lpstr>_622np</vt:lpstr>
      <vt:lpstr>_622np_ag</vt:lpstr>
      <vt:lpstr>_622nr</vt:lpstr>
      <vt:lpstr>_622r</vt:lpstr>
      <vt:lpstr>_623_ag</vt:lpstr>
      <vt:lpstr>_623n</vt:lpstr>
      <vt:lpstr>_623np</vt:lpstr>
      <vt:lpstr>_623np_ag</vt:lpstr>
      <vt:lpstr>_623nr</vt:lpstr>
      <vt:lpstr>_625_ag</vt:lpstr>
      <vt:lpstr>_625n</vt:lpstr>
      <vt:lpstr>_625np</vt:lpstr>
      <vt:lpstr>_625np_ag</vt:lpstr>
      <vt:lpstr>_625nr</vt:lpstr>
      <vt:lpstr>_6283_ag</vt:lpstr>
      <vt:lpstr>_6283n</vt:lpstr>
      <vt:lpstr>_6283np</vt:lpstr>
      <vt:lpstr>_6283np_ag</vt:lpstr>
      <vt:lpstr>_6283nr</vt:lpstr>
      <vt:lpstr>_6285SA_ag</vt:lpstr>
      <vt:lpstr>_6285SAn</vt:lpstr>
      <vt:lpstr>_6285SAnp</vt:lpstr>
      <vt:lpstr>_6285SAnp_ag</vt:lpstr>
      <vt:lpstr>_6285SAnr</vt:lpstr>
      <vt:lpstr>_631_3_ag</vt:lpstr>
      <vt:lpstr>_631_3n</vt:lpstr>
      <vt:lpstr>_631_3np</vt:lpstr>
      <vt:lpstr>_631_3np_ag</vt:lpstr>
      <vt:lpstr>_631_3nr</vt:lpstr>
      <vt:lpstr>_631_3r</vt:lpstr>
      <vt:lpstr>_635_7_ag</vt:lpstr>
      <vt:lpstr>_635_7n</vt:lpstr>
      <vt:lpstr>_635_7np</vt:lpstr>
      <vt:lpstr>_635_7np_ag</vt:lpstr>
      <vt:lpstr>_635_7nr</vt:lpstr>
      <vt:lpstr>_635_7r</vt:lpstr>
      <vt:lpstr>_63512_ag</vt:lpstr>
      <vt:lpstr>_63512n</vt:lpstr>
      <vt:lpstr>_63512np</vt:lpstr>
      <vt:lpstr>_63512np_ag</vt:lpstr>
      <vt:lpstr>_63512nr</vt:lpstr>
      <vt:lpstr>_63512r</vt:lpstr>
      <vt:lpstr>_641_6481_ag</vt:lpstr>
      <vt:lpstr>_641_6481n</vt:lpstr>
      <vt:lpstr>_641_6481np</vt:lpstr>
      <vt:lpstr>_641_6481np_ag</vt:lpstr>
      <vt:lpstr>_641_6481nr</vt:lpstr>
      <vt:lpstr>_641_6481r</vt:lpstr>
      <vt:lpstr>_645_7_8_ag</vt:lpstr>
      <vt:lpstr>_645_7_8n</vt:lpstr>
      <vt:lpstr>_645_7_8np</vt:lpstr>
      <vt:lpstr>_645_7_8np_ag</vt:lpstr>
      <vt:lpstr>_645_7_8nr</vt:lpstr>
      <vt:lpstr>_645_7_8r</vt:lpstr>
      <vt:lpstr>_651_58_ag</vt:lpstr>
      <vt:lpstr>_651_58n</vt:lpstr>
      <vt:lpstr>_651_58np</vt:lpstr>
      <vt:lpstr>_651_58np_ag</vt:lpstr>
      <vt:lpstr>_651_58nr</vt:lpstr>
      <vt:lpstr>_651_58r</vt:lpstr>
      <vt:lpstr>_654_ag</vt:lpstr>
      <vt:lpstr>_654n</vt:lpstr>
      <vt:lpstr>_654np</vt:lpstr>
      <vt:lpstr>_654np_ag</vt:lpstr>
      <vt:lpstr>_654nr</vt:lpstr>
      <vt:lpstr>_655_ag</vt:lpstr>
      <vt:lpstr>_655n</vt:lpstr>
      <vt:lpstr>_655np</vt:lpstr>
      <vt:lpstr>_655np_ag</vt:lpstr>
      <vt:lpstr>_655nr</vt:lpstr>
      <vt:lpstr>_6611_AUn</vt:lpstr>
      <vt:lpstr>_6611_AUn_ag</vt:lpstr>
      <vt:lpstr>_6611_AUnp</vt:lpstr>
      <vt:lpstr>_6611_AUnp_ag</vt:lpstr>
      <vt:lpstr>_6611_AUnr</vt:lpstr>
      <vt:lpstr>_661121_ag</vt:lpstr>
      <vt:lpstr>_661121n</vt:lpstr>
      <vt:lpstr>_661121np</vt:lpstr>
      <vt:lpstr>_661121np_ag</vt:lpstr>
      <vt:lpstr>_661121nr</vt:lpstr>
      <vt:lpstr>_661122_ag</vt:lpstr>
      <vt:lpstr>_661122n</vt:lpstr>
      <vt:lpstr>_661122np</vt:lpstr>
      <vt:lpstr>_661122np_ag</vt:lpstr>
      <vt:lpstr>_661122nr</vt:lpstr>
      <vt:lpstr>_661123_ag</vt:lpstr>
      <vt:lpstr>_661123n</vt:lpstr>
      <vt:lpstr>_661123np</vt:lpstr>
      <vt:lpstr>_661123np_ag</vt:lpstr>
      <vt:lpstr>_661123nr</vt:lpstr>
      <vt:lpstr>_661124_ag</vt:lpstr>
      <vt:lpstr>_661124n</vt:lpstr>
      <vt:lpstr>_661124np</vt:lpstr>
      <vt:lpstr>_661124np_ag</vt:lpstr>
      <vt:lpstr>_661124nr</vt:lpstr>
      <vt:lpstr>_66114_ag</vt:lpstr>
      <vt:lpstr>_66114n</vt:lpstr>
      <vt:lpstr>_66114np</vt:lpstr>
      <vt:lpstr>_66114np_ag</vt:lpstr>
      <vt:lpstr>_66114nr</vt:lpstr>
      <vt:lpstr>_66115_ag</vt:lpstr>
      <vt:lpstr>_66115n</vt:lpstr>
      <vt:lpstr>_66115np</vt:lpstr>
      <vt:lpstr>_66115np_ag</vt:lpstr>
      <vt:lpstr>_66115nr</vt:lpstr>
      <vt:lpstr>_661bis</vt:lpstr>
      <vt:lpstr>_661bis_ag</vt:lpstr>
      <vt:lpstr>_661bisp</vt:lpstr>
      <vt:lpstr>_661bisp_ag</vt:lpstr>
      <vt:lpstr>_664_68_ag</vt:lpstr>
      <vt:lpstr>_664_68n</vt:lpstr>
      <vt:lpstr>_664_68np</vt:lpstr>
      <vt:lpstr>_664_68np_ag</vt:lpstr>
      <vt:lpstr>_664_68nr</vt:lpstr>
      <vt:lpstr>_667_ag</vt:lpstr>
      <vt:lpstr>_667n</vt:lpstr>
      <vt:lpstr>_667np</vt:lpstr>
      <vt:lpstr>_667np_ag</vt:lpstr>
      <vt:lpstr>_667nr</vt:lpstr>
      <vt:lpstr>_671_ag</vt:lpstr>
      <vt:lpstr>_671n</vt:lpstr>
      <vt:lpstr>_671np</vt:lpstr>
      <vt:lpstr>_671np_ag</vt:lpstr>
      <vt:lpstr>_671nr</vt:lpstr>
      <vt:lpstr>_672</vt:lpstr>
      <vt:lpstr>_672_ag</vt:lpstr>
      <vt:lpstr>_672p</vt:lpstr>
      <vt:lpstr>_672p_ag</vt:lpstr>
      <vt:lpstr>_675_ag</vt:lpstr>
      <vt:lpstr>_675n</vt:lpstr>
      <vt:lpstr>_675np</vt:lpstr>
      <vt:lpstr>_675np_ag</vt:lpstr>
      <vt:lpstr>_675nr</vt:lpstr>
      <vt:lpstr>_678_ag</vt:lpstr>
      <vt:lpstr>_678n</vt:lpstr>
      <vt:lpstr>_678np</vt:lpstr>
      <vt:lpstr>_678np_ag</vt:lpstr>
      <vt:lpstr>_678nr</vt:lpstr>
      <vt:lpstr>_6811AU_ag</vt:lpstr>
      <vt:lpstr>_6811AUn</vt:lpstr>
      <vt:lpstr>_6811AUnp</vt:lpstr>
      <vt:lpstr>_6811AUnp_ag</vt:lpstr>
      <vt:lpstr>_6811AUnr</vt:lpstr>
      <vt:lpstr>_6812_ag</vt:lpstr>
      <vt:lpstr>_6812n</vt:lpstr>
      <vt:lpstr>_6812np</vt:lpstr>
      <vt:lpstr>_6812np_ag</vt:lpstr>
      <vt:lpstr>_6812nr</vt:lpstr>
      <vt:lpstr>_68157_ag</vt:lpstr>
      <vt:lpstr>_68157n</vt:lpstr>
      <vt:lpstr>_68157np</vt:lpstr>
      <vt:lpstr>_68157np_ag</vt:lpstr>
      <vt:lpstr>_68157nr</vt:lpstr>
      <vt:lpstr>_6815AU_ag</vt:lpstr>
      <vt:lpstr>_6815AUn</vt:lpstr>
      <vt:lpstr>_6815AUnp</vt:lpstr>
      <vt:lpstr>_6815AUnp_ag</vt:lpstr>
      <vt:lpstr>_6815AUnr</vt:lpstr>
      <vt:lpstr>_6816_ag</vt:lpstr>
      <vt:lpstr>_6816n</vt:lpstr>
      <vt:lpstr>_6816np</vt:lpstr>
      <vt:lpstr>_6816np_ag</vt:lpstr>
      <vt:lpstr>_6816nr</vt:lpstr>
      <vt:lpstr>_68173_ag</vt:lpstr>
      <vt:lpstr>_68173n</vt:lpstr>
      <vt:lpstr>_68173np</vt:lpstr>
      <vt:lpstr>_68173np_ag</vt:lpstr>
      <vt:lpstr>_68173nr</vt:lpstr>
      <vt:lpstr>_68174_ag</vt:lpstr>
      <vt:lpstr>_68174n</vt:lpstr>
      <vt:lpstr>_68174np</vt:lpstr>
      <vt:lpstr>_68174np_ag</vt:lpstr>
      <vt:lpstr>_68174nr</vt:lpstr>
      <vt:lpstr>_681PAR_ag</vt:lpstr>
      <vt:lpstr>_681PARn</vt:lpstr>
      <vt:lpstr>_681PARnp</vt:lpstr>
      <vt:lpstr>_681PARnp_ag</vt:lpstr>
      <vt:lpstr>_681PARnr</vt:lpstr>
      <vt:lpstr>_686_ag</vt:lpstr>
      <vt:lpstr>_686n</vt:lpstr>
      <vt:lpstr>_686np</vt:lpstr>
      <vt:lpstr>_686np_ag</vt:lpstr>
      <vt:lpstr>_686nr</vt:lpstr>
      <vt:lpstr>_6871_ag</vt:lpstr>
      <vt:lpstr>_6871n</vt:lpstr>
      <vt:lpstr>_6871np</vt:lpstr>
      <vt:lpstr>_6871np_ag</vt:lpstr>
      <vt:lpstr>_6871nr</vt:lpstr>
      <vt:lpstr>_6872_ag</vt:lpstr>
      <vt:lpstr>_6872n</vt:lpstr>
      <vt:lpstr>_6872np</vt:lpstr>
      <vt:lpstr>_6872np_ag</vt:lpstr>
      <vt:lpstr>_6872nr</vt:lpstr>
      <vt:lpstr>_6875_ag</vt:lpstr>
      <vt:lpstr>_6875n</vt:lpstr>
      <vt:lpstr>_6875np</vt:lpstr>
      <vt:lpstr>_6875np_ag</vt:lpstr>
      <vt:lpstr>_6875nr</vt:lpstr>
      <vt:lpstr>_691_ag</vt:lpstr>
      <vt:lpstr>_691n</vt:lpstr>
      <vt:lpstr>_691np</vt:lpstr>
      <vt:lpstr>_691np_ag</vt:lpstr>
      <vt:lpstr>_691nr</vt:lpstr>
      <vt:lpstr>_695_ag</vt:lpstr>
      <vt:lpstr>_695n</vt:lpstr>
      <vt:lpstr>_695np</vt:lpstr>
      <vt:lpstr>_695np_ag</vt:lpstr>
      <vt:lpstr>_695nr</vt:lpstr>
      <vt:lpstr>_7011SA</vt:lpstr>
      <vt:lpstr>_7011SA_ag</vt:lpstr>
      <vt:lpstr>_7011SAp</vt:lpstr>
      <vt:lpstr>_7011SAp_ag</vt:lpstr>
      <vt:lpstr>_7012_3SA</vt:lpstr>
      <vt:lpstr>_7012_3SA_ag</vt:lpstr>
      <vt:lpstr>_7012_3SAp</vt:lpstr>
      <vt:lpstr>_7012_3SAp_ag</vt:lpstr>
      <vt:lpstr>_7014</vt:lpstr>
      <vt:lpstr>_7014_ag</vt:lpstr>
      <vt:lpstr>_7014p</vt:lpstr>
      <vt:lpstr>_7014p_ag</vt:lpstr>
      <vt:lpstr>_7017_8</vt:lpstr>
      <vt:lpstr>_7017_8_ag</vt:lpstr>
      <vt:lpstr>_7017_8p</vt:lpstr>
      <vt:lpstr>_7017_8p_ag</vt:lpstr>
      <vt:lpstr>_703</vt:lpstr>
      <vt:lpstr>_703_ag</vt:lpstr>
      <vt:lpstr>_703p</vt:lpstr>
      <vt:lpstr>_703p_ag</vt:lpstr>
      <vt:lpstr>_7041</vt:lpstr>
      <vt:lpstr>_7041_ag</vt:lpstr>
      <vt:lpstr>_7041p</vt:lpstr>
      <vt:lpstr>_7041p_ag</vt:lpstr>
      <vt:lpstr>_7042</vt:lpstr>
      <vt:lpstr>_7042_ag</vt:lpstr>
      <vt:lpstr>_7042p</vt:lpstr>
      <vt:lpstr>_7042p_ag</vt:lpstr>
      <vt:lpstr>_7043</vt:lpstr>
      <vt:lpstr>_7043_ag</vt:lpstr>
      <vt:lpstr>_7043p</vt:lpstr>
      <vt:lpstr>_7043p_ag</vt:lpstr>
      <vt:lpstr>_7044_5_8</vt:lpstr>
      <vt:lpstr>_7044_5_8_ag</vt:lpstr>
      <vt:lpstr>_7044_5_8p</vt:lpstr>
      <vt:lpstr>_7044_5_8p_ag</vt:lpstr>
      <vt:lpstr>_7046</vt:lpstr>
      <vt:lpstr>_7046_ag</vt:lpstr>
      <vt:lpstr>_7046p</vt:lpstr>
      <vt:lpstr>_7046p_ag</vt:lpstr>
      <vt:lpstr>_7047</vt:lpstr>
      <vt:lpstr>_7047_ag</vt:lpstr>
      <vt:lpstr>_7047p</vt:lpstr>
      <vt:lpstr>_7047p_ag</vt:lpstr>
      <vt:lpstr>_705</vt:lpstr>
      <vt:lpstr>_705_ag</vt:lpstr>
      <vt:lpstr>_705p</vt:lpstr>
      <vt:lpstr>_705p_ag</vt:lpstr>
      <vt:lpstr>_7062</vt:lpstr>
      <vt:lpstr>_7062_ag</vt:lpstr>
      <vt:lpstr>_7062p</vt:lpstr>
      <vt:lpstr>_7062p_ag</vt:lpstr>
      <vt:lpstr>_70631</vt:lpstr>
      <vt:lpstr>_70631_ag</vt:lpstr>
      <vt:lpstr>_70631p</vt:lpstr>
      <vt:lpstr>_70631p_ag</vt:lpstr>
      <vt:lpstr>_70632_8</vt:lpstr>
      <vt:lpstr>_70632_8_ag</vt:lpstr>
      <vt:lpstr>_70632_8p</vt:lpstr>
      <vt:lpstr>_70632_8p_ag</vt:lpstr>
      <vt:lpstr>_7064</vt:lpstr>
      <vt:lpstr>_7064_ag</vt:lpstr>
      <vt:lpstr>_7064p</vt:lpstr>
      <vt:lpstr>_7064p_ag</vt:lpstr>
      <vt:lpstr>_7065</vt:lpstr>
      <vt:lpstr>_7065_ag</vt:lpstr>
      <vt:lpstr>_7065p</vt:lpstr>
      <vt:lpstr>_7065p_ag</vt:lpstr>
      <vt:lpstr>_7066</vt:lpstr>
      <vt:lpstr>_7066_ag</vt:lpstr>
      <vt:lpstr>_7066p</vt:lpstr>
      <vt:lpstr>_7066p_ag</vt:lpstr>
      <vt:lpstr>_70671</vt:lpstr>
      <vt:lpstr>_70671_ag</vt:lpstr>
      <vt:lpstr>_70671p</vt:lpstr>
      <vt:lpstr>_70671p_ag</vt:lpstr>
      <vt:lpstr>_70672</vt:lpstr>
      <vt:lpstr>_70672_ag</vt:lpstr>
      <vt:lpstr>_70672p</vt:lpstr>
      <vt:lpstr>_70672p_ag</vt:lpstr>
      <vt:lpstr>_7068</vt:lpstr>
      <vt:lpstr>_7068_ag</vt:lpstr>
      <vt:lpstr>_7068p</vt:lpstr>
      <vt:lpstr>_7068p_ag</vt:lpstr>
      <vt:lpstr>_708_AU</vt:lpstr>
      <vt:lpstr>_708_AU_ag</vt:lpstr>
      <vt:lpstr>_708_AUp</vt:lpstr>
      <vt:lpstr>_708_AUp_ag</vt:lpstr>
      <vt:lpstr>_7086</vt:lpstr>
      <vt:lpstr>_7086_ag</vt:lpstr>
      <vt:lpstr>_7086p</vt:lpstr>
      <vt:lpstr>_7086p_ag</vt:lpstr>
      <vt:lpstr>_7133</vt:lpstr>
      <vt:lpstr>_7133_ag</vt:lpstr>
      <vt:lpstr>_7133p</vt:lpstr>
      <vt:lpstr>_7133p_ag</vt:lpstr>
      <vt:lpstr>_7135</vt:lpstr>
      <vt:lpstr>_7135_ag</vt:lpstr>
      <vt:lpstr>_7135p</vt:lpstr>
      <vt:lpstr>_7135p_ag</vt:lpstr>
      <vt:lpstr>_721_23</vt:lpstr>
      <vt:lpstr>_721_23_ag</vt:lpstr>
      <vt:lpstr>_721_23p</vt:lpstr>
      <vt:lpstr>_721_23p_ag</vt:lpstr>
      <vt:lpstr>_7222</vt:lpstr>
      <vt:lpstr>_7222_ag</vt:lpstr>
      <vt:lpstr>_7222p</vt:lpstr>
      <vt:lpstr>_7222p_ag</vt:lpstr>
      <vt:lpstr>_742</vt:lpstr>
      <vt:lpstr>_742_ag</vt:lpstr>
      <vt:lpstr>_742p</vt:lpstr>
      <vt:lpstr>_742p_ag</vt:lpstr>
      <vt:lpstr>_743</vt:lpstr>
      <vt:lpstr>_743_ag</vt:lpstr>
      <vt:lpstr>_743p</vt:lpstr>
      <vt:lpstr>_743p_ag</vt:lpstr>
      <vt:lpstr>_744</vt:lpstr>
      <vt:lpstr>_744_ag</vt:lpstr>
      <vt:lpstr>_744p</vt:lpstr>
      <vt:lpstr>_744p_ag</vt:lpstr>
      <vt:lpstr>_75148</vt:lpstr>
      <vt:lpstr>_75148_ag</vt:lpstr>
      <vt:lpstr>_75148p</vt:lpstr>
      <vt:lpstr>_75148p_ag</vt:lpstr>
      <vt:lpstr>_755</vt:lpstr>
      <vt:lpstr>_755_ag</vt:lpstr>
      <vt:lpstr>_755p</vt:lpstr>
      <vt:lpstr>_755p_ag</vt:lpstr>
      <vt:lpstr>_7583</vt:lpstr>
      <vt:lpstr>_7583_ag</vt:lpstr>
      <vt:lpstr>_7583p</vt:lpstr>
      <vt:lpstr>_7583p_ag</vt:lpstr>
      <vt:lpstr>_7611</vt:lpstr>
      <vt:lpstr>_7611_ag</vt:lpstr>
      <vt:lpstr>_7611p</vt:lpstr>
      <vt:lpstr>_7611p_ag</vt:lpstr>
      <vt:lpstr>_7612</vt:lpstr>
      <vt:lpstr>_7612_ag</vt:lpstr>
      <vt:lpstr>_7612p</vt:lpstr>
      <vt:lpstr>_7612p_ag</vt:lpstr>
      <vt:lpstr>_7613_8</vt:lpstr>
      <vt:lpstr>_7613_8_ag</vt:lpstr>
      <vt:lpstr>_7613_8p</vt:lpstr>
      <vt:lpstr>_7613_8p_ag</vt:lpstr>
      <vt:lpstr>_761bis</vt:lpstr>
      <vt:lpstr>_761bis_ag</vt:lpstr>
      <vt:lpstr>_761bisp</vt:lpstr>
      <vt:lpstr>_761bisp_ag</vt:lpstr>
      <vt:lpstr>_7626P</vt:lpstr>
      <vt:lpstr>_7626P_ag</vt:lpstr>
      <vt:lpstr>_7626Pp</vt:lpstr>
      <vt:lpstr>_7626Pp_ag</vt:lpstr>
      <vt:lpstr>_762AU</vt:lpstr>
      <vt:lpstr>_762AU_ag</vt:lpstr>
      <vt:lpstr>_762AUp</vt:lpstr>
      <vt:lpstr>_762AUp_ag</vt:lpstr>
      <vt:lpstr>_763_64</vt:lpstr>
      <vt:lpstr>_763_64_ag</vt:lpstr>
      <vt:lpstr>_765_8</vt:lpstr>
      <vt:lpstr>_765_8_ag</vt:lpstr>
      <vt:lpstr>_765_8p_ag</vt:lpstr>
      <vt:lpstr>_767</vt:lpstr>
      <vt:lpstr>_767_ag</vt:lpstr>
      <vt:lpstr>_767p_ag</vt:lpstr>
      <vt:lpstr>_771</vt:lpstr>
      <vt:lpstr>_771_ag</vt:lpstr>
      <vt:lpstr>_771p</vt:lpstr>
      <vt:lpstr>_771p_ag</vt:lpstr>
      <vt:lpstr>_772</vt:lpstr>
      <vt:lpstr>_772_ag</vt:lpstr>
      <vt:lpstr>_772p</vt:lpstr>
      <vt:lpstr>_772p_ag</vt:lpstr>
      <vt:lpstr>_775</vt:lpstr>
      <vt:lpstr>_775_ag</vt:lpstr>
      <vt:lpstr>_775p</vt:lpstr>
      <vt:lpstr>_775p_ag</vt:lpstr>
      <vt:lpstr>_777</vt:lpstr>
      <vt:lpstr>_777_ag</vt:lpstr>
      <vt:lpstr>_777p</vt:lpstr>
      <vt:lpstr>_777p_ag</vt:lpstr>
      <vt:lpstr>_778</vt:lpstr>
      <vt:lpstr>_778_ag</vt:lpstr>
      <vt:lpstr>_778p</vt:lpstr>
      <vt:lpstr>_778p_ag</vt:lpstr>
      <vt:lpstr>_781</vt:lpstr>
      <vt:lpstr>_781_ag</vt:lpstr>
      <vt:lpstr>_78157</vt:lpstr>
      <vt:lpstr>_78157_ag</vt:lpstr>
      <vt:lpstr>_78157p</vt:lpstr>
      <vt:lpstr>_78157p_ag</vt:lpstr>
      <vt:lpstr>_78174</vt:lpstr>
      <vt:lpstr>_78174_ag</vt:lpstr>
      <vt:lpstr>_78174p</vt:lpstr>
      <vt:lpstr>_78174p_ag</vt:lpstr>
      <vt:lpstr>_781p</vt:lpstr>
      <vt:lpstr>_781p_ag</vt:lpstr>
      <vt:lpstr>_786</vt:lpstr>
      <vt:lpstr>_786_ag</vt:lpstr>
      <vt:lpstr>_786p_ag</vt:lpstr>
      <vt:lpstr>_787</vt:lpstr>
      <vt:lpstr>_787_ag</vt:lpstr>
      <vt:lpstr>_787p</vt:lpstr>
      <vt:lpstr>_787p_ag</vt:lpstr>
      <vt:lpstr>_791AU</vt:lpstr>
      <vt:lpstr>_791AU_ag</vt:lpstr>
      <vt:lpstr>_791AUp</vt:lpstr>
      <vt:lpstr>_791AUp_ag</vt:lpstr>
      <vt:lpstr>_796</vt:lpstr>
      <vt:lpstr>_796_ag</vt:lpstr>
      <vt:lpstr>_796p_ag</vt:lpstr>
      <vt:lpstr>_797</vt:lpstr>
      <vt:lpstr>_797_ag</vt:lpstr>
      <vt:lpstr>_797p</vt:lpstr>
      <vt:lpstr>_797p_ag</vt:lpstr>
      <vt:lpstr>_B</vt:lpstr>
      <vt:lpstr>_B_ag</vt:lpstr>
      <vt:lpstr>_BHS</vt:lpstr>
      <vt:lpstr>_BHS_ag</vt:lpstr>
      <vt:lpstr>_Bp</vt:lpstr>
      <vt:lpstr>_Bp_ag</vt:lpstr>
      <vt:lpstr>_BpHS</vt:lpstr>
      <vt:lpstr>_BpHS_ag</vt:lpstr>
      <vt:lpstr>_BpS</vt:lpstr>
      <vt:lpstr>_BpS_ag</vt:lpstr>
      <vt:lpstr>_BS</vt:lpstr>
      <vt:lpstr>_BS_ag</vt:lpstr>
      <vt:lpstr>_nom_E31</vt:lpstr>
      <vt:lpstr>_nom_E32</vt:lpstr>
      <vt:lpstr>_P</vt:lpstr>
      <vt:lpstr>_P_ag</vt:lpstr>
      <vt:lpstr>_P0_C</vt:lpstr>
      <vt:lpstr>_P0_C_ag</vt:lpstr>
      <vt:lpstr>_P0_Cp</vt:lpstr>
      <vt:lpstr>_P0_Cp_ag</vt:lpstr>
      <vt:lpstr>_P0_D</vt:lpstr>
      <vt:lpstr>_P0_D_ag</vt:lpstr>
      <vt:lpstr>_P0_Dp</vt:lpstr>
      <vt:lpstr>_P0_Dp_ag</vt:lpstr>
      <vt:lpstr>_P1_C</vt:lpstr>
      <vt:lpstr>_P1_C_ag</vt:lpstr>
      <vt:lpstr>_P1_Cp</vt:lpstr>
      <vt:lpstr>_P1_Cp_ag</vt:lpstr>
      <vt:lpstr>_P1_D</vt:lpstr>
      <vt:lpstr>_P1_D_ag</vt:lpstr>
      <vt:lpstr>_P1_Dp</vt:lpstr>
      <vt:lpstr>_P1_Dp_ag</vt:lpstr>
      <vt:lpstr>_P2_C</vt:lpstr>
      <vt:lpstr>_P2_C_ag</vt:lpstr>
      <vt:lpstr>_P2_Cp</vt:lpstr>
      <vt:lpstr>_P2_Cp_ag</vt:lpstr>
      <vt:lpstr>_P2_D</vt:lpstr>
      <vt:lpstr>_P2_D_ag</vt:lpstr>
      <vt:lpstr>_P2_Dp</vt:lpstr>
      <vt:lpstr>_P2_Dp_ag</vt:lpstr>
      <vt:lpstr>_P3_C</vt:lpstr>
      <vt:lpstr>_P3_C_ag</vt:lpstr>
      <vt:lpstr>_P3_Cp</vt:lpstr>
      <vt:lpstr>_P3_Cp_ag</vt:lpstr>
      <vt:lpstr>_P3_D</vt:lpstr>
      <vt:lpstr>_P3_D_ag</vt:lpstr>
      <vt:lpstr>_P3_Dp</vt:lpstr>
      <vt:lpstr>_P3_Dp_ag</vt:lpstr>
      <vt:lpstr>_P4_C</vt:lpstr>
      <vt:lpstr>_P4_C_ag</vt:lpstr>
      <vt:lpstr>_P4_Cp</vt:lpstr>
      <vt:lpstr>_P4_Cp_ag</vt:lpstr>
      <vt:lpstr>_P4_D</vt:lpstr>
      <vt:lpstr>_P4_D_ag</vt:lpstr>
      <vt:lpstr>_P4_Dp</vt:lpstr>
      <vt:lpstr>_P4_Dp_ag</vt:lpstr>
      <vt:lpstr>_P5_C</vt:lpstr>
      <vt:lpstr>_P5_C_ag</vt:lpstr>
      <vt:lpstr>_P5_Cp</vt:lpstr>
      <vt:lpstr>_P5_Cp_ag</vt:lpstr>
      <vt:lpstr>_P5_D</vt:lpstr>
      <vt:lpstr>_P5_D_ag</vt:lpstr>
      <vt:lpstr>_P5_Dp</vt:lpstr>
      <vt:lpstr>_P5_Dp_ag</vt:lpstr>
      <vt:lpstr>_P6_C</vt:lpstr>
      <vt:lpstr>_P6_C_ag</vt:lpstr>
      <vt:lpstr>_P6_Cp</vt:lpstr>
      <vt:lpstr>_P6_Cp_ag</vt:lpstr>
      <vt:lpstr>_P6_D</vt:lpstr>
      <vt:lpstr>_P60_D</vt:lpstr>
      <vt:lpstr>_P61_D</vt:lpstr>
      <vt:lpstr>_P62_D</vt:lpstr>
      <vt:lpstr>_P7_C</vt:lpstr>
      <vt:lpstr>_P7_C_ag</vt:lpstr>
      <vt:lpstr>_P7_Cp</vt:lpstr>
      <vt:lpstr>_P7_Cp_ag</vt:lpstr>
      <vt:lpstr>_P7_D</vt:lpstr>
      <vt:lpstr>_P7_D_ag</vt:lpstr>
      <vt:lpstr>_P7_Dp</vt:lpstr>
      <vt:lpstr>_P7_Dp_ag</vt:lpstr>
      <vt:lpstr>_P71_D</vt:lpstr>
      <vt:lpstr>_P71_D_ag</vt:lpstr>
      <vt:lpstr>_P71_Dp</vt:lpstr>
      <vt:lpstr>_P71_Dp_ag</vt:lpstr>
      <vt:lpstr>_P72_C</vt:lpstr>
      <vt:lpstr>_P72_C_ag</vt:lpstr>
      <vt:lpstr>_P72_Cp</vt:lpstr>
      <vt:lpstr>_P72_Cp_ag</vt:lpstr>
      <vt:lpstr>_P72_D</vt:lpstr>
      <vt:lpstr>_P72_D_ag</vt:lpstr>
      <vt:lpstr>_P72_Dp</vt:lpstr>
      <vt:lpstr>_P72_Dp_ag</vt:lpstr>
      <vt:lpstr>_P73_C</vt:lpstr>
      <vt:lpstr>_P73_C_ag</vt:lpstr>
      <vt:lpstr>_P73_Cp</vt:lpstr>
      <vt:lpstr>_P73_Cp_ag</vt:lpstr>
      <vt:lpstr>_P73_D</vt:lpstr>
      <vt:lpstr>_P73_Dp</vt:lpstr>
      <vt:lpstr>_P73_Dp_ag</vt:lpstr>
      <vt:lpstr>_P74_D</vt:lpstr>
      <vt:lpstr>_P74_Dp</vt:lpstr>
      <vt:lpstr>_P75_D</vt:lpstr>
      <vt:lpstr>_P75_Dp</vt:lpstr>
      <vt:lpstr>_P76_D</vt:lpstr>
      <vt:lpstr>_P76_Dp</vt:lpstr>
      <vt:lpstr>_P77_D</vt:lpstr>
      <vt:lpstr>_P77_Dp</vt:lpstr>
      <vt:lpstr>_P8_D</vt:lpstr>
      <vt:lpstr>_P8_D_ag</vt:lpstr>
      <vt:lpstr>_P8_Dp</vt:lpstr>
      <vt:lpstr>_P8_Dp_ag</vt:lpstr>
      <vt:lpstr>_P81_D</vt:lpstr>
      <vt:lpstr>_P81_Dp</vt:lpstr>
      <vt:lpstr>_P81_Dp_ag</vt:lpstr>
      <vt:lpstr>_P82_D</vt:lpstr>
      <vt:lpstr>_P82_D_ag</vt:lpstr>
      <vt:lpstr>_P83_D</vt:lpstr>
      <vt:lpstr>_P84_D</vt:lpstr>
      <vt:lpstr>_PHS</vt:lpstr>
      <vt:lpstr>_PHS_ag</vt:lpstr>
      <vt:lpstr>_PHSp</vt:lpstr>
      <vt:lpstr>_PHSp_ag</vt:lpstr>
      <vt:lpstr>_Pp</vt:lpstr>
      <vt:lpstr>_Pp_ag</vt:lpstr>
      <vt:lpstr>_PpS</vt:lpstr>
      <vt:lpstr>_PpS_ag</vt:lpstr>
      <vt:lpstr>_PS</vt:lpstr>
      <vt:lpstr>_PS_ag</vt:lpstr>
      <vt:lpstr>_TC</vt:lpstr>
      <vt:lpstr>_TC_ag</vt:lpstr>
      <vt:lpstr>_TCnr</vt:lpstr>
      <vt:lpstr>_TCp</vt:lpstr>
      <vt:lpstr>_TCp_ag</vt:lpstr>
      <vt:lpstr>_TCr</vt:lpstr>
      <vt:lpstr>_TD</vt:lpstr>
      <vt:lpstr>_TD_ag</vt:lpstr>
      <vt:lpstr>_TD1</vt:lpstr>
      <vt:lpstr>_TDp</vt:lpstr>
      <vt:lpstr>_TDp_ag</vt:lpstr>
      <vt:lpstr>_TG_C</vt:lpstr>
      <vt:lpstr>_TG_C_ag</vt:lpstr>
      <vt:lpstr>_TG_Cp</vt:lpstr>
      <vt:lpstr>_TG_Cp_ag</vt:lpstr>
      <vt:lpstr>_TG_D</vt:lpstr>
      <vt:lpstr>_TG_D_ag</vt:lpstr>
      <vt:lpstr>_TG_Dp</vt:lpstr>
      <vt:lpstr>_TG_Dp_ag</vt:lpstr>
      <vt:lpstr>Notice_F03_web</vt:lpstr>
      <vt:lpstr>Notice2_F03_web</vt:lpstr>
      <vt:lpstr>'3.1 Charges'!Zone_d_impression</vt:lpstr>
      <vt:lpstr>'3.2 Produits'!Zone_d_impression</vt:lpstr>
    </vt:vector>
  </TitlesOfParts>
  <Company>MELT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2024-10-14T09:50:00Z</cp:lastPrinted>
  <dcterms:created xsi:type="dcterms:W3CDTF">2006-11-07T10:05:07Z</dcterms:created>
  <dcterms:modified xsi:type="dcterms:W3CDTF">2026-04-15T08:21:16Z</dcterms:modified>
</cp:coreProperties>
</file>